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прил 2" sheetId="1" state="visible" r:id="rId1"/>
  </sheets>
  <definedNames>
    <definedName name="Print_Titles" localSheetId="0" hidden="0">'прил 2'!$11:$11</definedName>
    <definedName name="_xlnm.Print_Area" localSheetId="0">'прил 2'!$A$1:$D$198</definedName>
    <definedName name="_edn1_3">#REF!</definedName>
    <definedName name="_ednref1_3">#REF!</definedName>
    <definedName name="Excel_BuiltIn_Print_Titles_2">#REF!</definedName>
  </definedNames>
  <calcPr/>
</workbook>
</file>

<file path=xl/sharedStrings.xml><?xml version="1.0" encoding="utf-8"?>
<sst xmlns="http://schemas.openxmlformats.org/spreadsheetml/2006/main" count="363" uniqueCount="363">
  <si>
    <t xml:space="preserve">Приложение 2</t>
  </si>
  <si>
    <t xml:space="preserve">к решению сессии Совета депутатов Искитимского района Новосибирской области "Об исполнении бюджета Искитимского района Новосибирской области за 2025 год"       </t>
  </si>
  <si>
    <t xml:space="preserve">КАССОВОЕ ИСПОЛНЕНИЕ ДОХОДОВ БЮДЖЕТА РАЙОНА ЗА 2025 ГОД ПО КОДАМ ВИДОВ ДОХОДОВ, ПОДВИДОВ ДОХОДОВ, КЛАССИФИКАЦИИ ДОХОДОВ БЮДЖЕТОВ
</t>
  </si>
  <si>
    <t xml:space="preserve">в тыс.руб.</t>
  </si>
  <si>
    <t xml:space="preserve">Код бюджетной классификации Российской Федерации</t>
  </si>
  <si>
    <t xml:space="preserve">Наименование групп, подгрупп, статей,
подстатей, элементов, подвидов, относящихся к доходам бюджета</t>
  </si>
  <si>
    <t xml:space="preserve">Кассовое исполнение</t>
  </si>
  <si>
    <t xml:space="preserve">1 00 00000 00 0000 000</t>
  </si>
  <si>
    <t xml:space="preserve">НАЛОГОВЫЕ И НЕНАЛОГОВЫЕ ДОХОДЫ</t>
  </si>
  <si>
    <t xml:space="preserve">1 01 00000 00 0000 110</t>
  </si>
  <si>
    <t xml:space="preserve">НАЛОГИ НА ПРИБЫЛЬ, ДОХОДЫ</t>
  </si>
  <si>
    <t xml:space="preserve">1 01 02000 01 0000 110</t>
  </si>
  <si>
    <t xml:space="preserve">Налог на доходы физических лиц</t>
  </si>
  <si>
    <t xml:space="preserve">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</si>
  <si>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</si>
  <si>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</si>
  <si>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</t>
  </si>
  <si>
    <t xml:space="preserve">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</si>
  <si>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</si>
  <si>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1 01 02040 01 0000 110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</si>
  <si>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</si>
  <si>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 xml:space="preserve">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</si>
  <si>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</si>
  <si>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1 01 02130 01 0000 110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</si>
  <si>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</si>
  <si>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1 01 02140 01 0000 110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</si>
  <si>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</si>
  <si>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1 01 02150 01 0000 110</t>
  </si>
  <si>
    <t xml:space="preserve"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</si>
  <si>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1 01 02180 01 0000 110</t>
  </si>
  <si>
    <t xml:space="preserve"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
</t>
  </si>
  <si>
    <t xml:space="preserve">1 01 02200 01 0000 110</t>
  </si>
  <si>
    <t xml:space="preserve"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</si>
  <si>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 xml:space="preserve">1 01 02221 01 0000 110</t>
  </si>
  <si>
    <t xml:space="preserve"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</si>
  <si>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1 01 02223 01 0000 110</t>
  </si>
  <si>
    <t xml:space="preserve"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</si>
  <si>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1 03 00000 00 0000 000</t>
  </si>
  <si>
    <t xml:space="preserve">НАЛОГИ НА ТОВАРЫ (РАБОТЫ, УСЛУГИ), РЕАЛИЗУЕМЫЕ НА ТЕРРИТОРИИ РОССИЙСКОЙ ФЕДЕРАЦИИ</t>
  </si>
  <si>
    <t xml:space="preserve">1 03 02000 01 0000 110</t>
  </si>
  <si>
    <t xml:space="preserve">Акцизы по подакцизным товарам (продукции), производимым на территории Российской Федерации</t>
  </si>
  <si>
    <t xml:space="preserve">1 03 02231 01 0000 110</t>
  </si>
  <si>
    <t xml:space="preserve">Доходы от уплаты акцизов на дизельное топливо,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</si>
  <si>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</si>
  <si>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</si>
  <si>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</si>
  <si>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</si>
  <si>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</si>
  <si>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</si>
  <si>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1 05 00000 00 0000 000</t>
  </si>
  <si>
    <t xml:space="preserve">НАЛОГИ НА СОВОКУПНЫЙ ДОХОД</t>
  </si>
  <si>
    <t xml:space="preserve">1 05 01000 01 0000 110</t>
  </si>
  <si>
    <t xml:space="preserve">Налог, взимаемый с налогоплательщиков, выбравших в качестве объекта налогообложения доходы</t>
  </si>
  <si>
    <t xml:space="preserve">1 05 01011 01 0000 110</t>
  </si>
  <si>
    <t xml:space="preserve">1 05 01021 01 0000 110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</si>
  <si>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</si>
  <si>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1 05 01050 01 0000 110</t>
  </si>
  <si>
    <t xml:space="preserve">Минимальный налог, зачисляемый в бюджеты субъектов Российской Федерации (за налоговые периоды, истекшие до 1 января 2016 года)</t>
  </si>
  <si>
    <t xml:space="preserve">1 05 02000 02 0000 110</t>
  </si>
  <si>
    <t xml:space="preserve">Единый налог на вмененный доход для отдельных видов деятельности</t>
  </si>
  <si>
    <t xml:space="preserve">1 05 02010 02 0000 110</t>
  </si>
  <si>
    <t xml:space="preserve">1 05 02020 02 0000 110</t>
  </si>
  <si>
    <t xml:space="preserve">Единый налог на вмененный доход для отдельных видов деятельности (за налоговые периоды, истекшие до 1 января 2011 года)</t>
  </si>
  <si>
    <t xml:space="preserve">1 05 03000 01 0000 110</t>
  </si>
  <si>
    <t xml:space="preserve">Единый сельскохозяйственный налог</t>
  </si>
  <si>
    <t xml:space="preserve">1 05 03010 01 0000 110</t>
  </si>
  <si>
    <t xml:space="preserve">1 05 04000 02 0000 110</t>
  </si>
  <si>
    <t xml:space="preserve">Налог, взимаемый в связи с применением патентной системы налогообложения</t>
  </si>
  <si>
    <t xml:space="preserve">1 05 04020 02 0000 110</t>
  </si>
  <si>
    <t xml:space="preserve">Налог, взимаемый в связи с применением патентной системы налогообложения, зачисляемый в бюджеты муниципальных районов</t>
  </si>
  <si>
    <t xml:space="preserve">1 06 00000 00 0000 000</t>
  </si>
  <si>
    <t xml:space="preserve">НАЛОГИ НА ИМУЩЕСТВО</t>
  </si>
  <si>
    <t xml:space="preserve">1 06 04010 02 0000 110</t>
  </si>
  <si>
    <t xml:space="preserve">Транспортный налог </t>
  </si>
  <si>
    <t xml:space="preserve">1 06 04011 02 0000 110</t>
  </si>
  <si>
    <t xml:space="preserve">Транспортный налог с организаций</t>
  </si>
  <si>
    <t xml:space="preserve">1 06 04012 02 0000 110</t>
  </si>
  <si>
    <t xml:space="preserve">Транспортный налог с физических лиц</t>
  </si>
  <si>
    <t xml:space="preserve">1 08 00000 00 0000 000</t>
  </si>
  <si>
    <t xml:space="preserve">ГОСУДАРСТВЕННАЯ ПОШЛИНА</t>
  </si>
  <si>
    <t xml:space="preserve">1 08 03000 01 0000 110</t>
  </si>
  <si>
    <t xml:space="preserve">Государственная пошлина по делам, рассматриваемым в судах общей юрисдикции, мировыми судьями</t>
  </si>
  <si>
    <t xml:space="preserve">1 08 03010 01 0000 110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</si>
  <si>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</si>
  <si>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1 08 07150 05 0000 110</t>
  </si>
  <si>
    <t xml:space="preserve">Государственная пошлина за выдачу разрешения на установку рекламной конструкции</t>
  </si>
  <si>
    <t xml:space="preserve">1 09 00000 00 0000 000</t>
  </si>
  <si>
    <t xml:space="preserve">ЗАДОЛЖЕННОСТЬ И ПЕРЕРАСЧЕТЫ ПО ОТМЕНЕННЫМ НАЛОГАМ, СБОРАМ И ИНЫМ ОБЯЗАТЕЛЬНЫМ ПЛАТЕЖАМ</t>
  </si>
  <si>
    <t xml:space="preserve">1 09 07033 05 0000 110</t>
  </si>
  <si>
    <t xml:space="preserve"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</si>
  <si>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1 09 07053 05 0000 110</t>
  </si>
  <si>
    <t xml:space="preserve">Прочие местные налоги и сборы, мобилизуемые на территориях муниципальных районов </t>
  </si>
  <si>
    <t xml:space="preserve">1 11 00000 00 0000 000</t>
  </si>
  <si>
    <t xml:space="preserve">ДОХОДЫ ОТ ИСПОЛЬЗОВАНИЯ ИМУЩЕСТВА, НАХОДЯЩЕГОСЯ В ГОСУДАРСТВЕННОЙ И МУНИЦИПАЛЬНОЙ СОБСТВЕННОСТИ</t>
  </si>
  <si>
    <t xml:space="preserve">1 11 03000 00 0000 120</t>
  </si>
  <si>
    <t xml:space="preserve">Проценты, полученные от предоставления бюджетных кредитов внутри страны</t>
  </si>
  <si>
    <t xml:space="preserve">1 11 03050 05 0000 120</t>
  </si>
  <si>
    <t xml:space="preserve">Проценты, полученные от предоставления бюджетных кредитов внутри страны за счет средств бюджетов муниципальных районов</t>
  </si>
  <si>
    <t xml:space="preserve">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</si>
  <si>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</si>
  <si>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</si>
  <si>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</si>
  <si>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</si>
  <si>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</si>
  <si>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</si>
  <si>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</si>
  <si>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1 11 05020 00 0000 120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</si>
  <si>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</si>
  <si>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1 11 05025 05 0000 120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</si>
  <si>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</si>
  <si>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1 11 05030 00 0000 120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</si>
  <si>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</si>
  <si>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1 11 05035 05 0000 120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</si>
  <si>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</si>
  <si>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1 11 05313 05 0000 120</t>
  </si>
  <si>
    <t xml:space="preserve"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</si>
  <si>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1 11 05313 13 0000 120</t>
  </si>
  <si>
    <t xml:space="preserve"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 </t>
  </si>
  <si>
    <t xml:space="preserve">1 11 07000 00 0000 120</t>
  </si>
  <si>
    <t xml:space="preserve">Платежи от государственных и муниципальных унитарных предприятий</t>
  </si>
  <si>
    <t xml:space="preserve">1 11 07015 05 0000 120</t>
  </si>
  <si>
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</si>
  <si>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1 11 09045 05 0000 120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</si>
  <si>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  </t>
  </si>
  <si>
    <t xml:space="preserve">1 12 00000 00 0000 000</t>
  </si>
  <si>
    <t xml:space="preserve">ПЛАТЕЖИ ПРИ ПОЛЬЗОВАНИИ ПРИРОДНЫМИ РЕСУРСАМИ</t>
  </si>
  <si>
    <t xml:space="preserve">1 12 01000 01 0000 120</t>
  </si>
  <si>
    <t xml:space="preserve">Плата за негативное воздействие на окружающую среду</t>
  </si>
  <si>
    <t xml:space="preserve">1 12 01010 01 0000 120</t>
  </si>
  <si>
    <t xml:space="preserve">Плата за выбросы загрязняющих веществ в атмосферный воздух стационарными объектами</t>
  </si>
  <si>
    <t xml:space="preserve">1 12 01020 01 0000 120</t>
  </si>
  <si>
    <t xml:space="preserve">Плата за выбросы загрязняющих веществ в атмосферный воздух передвижными объектами</t>
  </si>
  <si>
    <t xml:space="preserve">1 12 01030 01 0000 120</t>
  </si>
  <si>
    <t xml:space="preserve">Плата за сбросы загрязняющих веществ в водные объекты</t>
  </si>
  <si>
    <t xml:space="preserve">1 12 01041 01 0000 120</t>
  </si>
  <si>
    <t xml:space="preserve">Плата за размещение отходов производства </t>
  </si>
  <si>
    <t xml:space="preserve">1 12 01042 01 0000 120</t>
  </si>
  <si>
    <t xml:space="preserve">Плата за размещение твердых коммунальных отходов</t>
  </si>
  <si>
    <t xml:space="preserve">1 13 00000 00 0000 000</t>
  </si>
  <si>
    <t xml:space="preserve">ДОХОДЫ ОТ ОКАЗАНИЯ ПЛАТНЫХ УСЛУГ (РАБОТ) И КОМПЕНСАЦИИ ЗАТРАТ ГОСУДАРСТВА</t>
  </si>
  <si>
    <t xml:space="preserve">1 13 01990 00 0000 130</t>
  </si>
  <si>
    <t xml:space="preserve">Прочие доходы от оказания платных услуг (работ)</t>
  </si>
  <si>
    <t xml:space="preserve">1 13 01995 05 0000 130</t>
  </si>
  <si>
    <t xml:space="preserve">Прочие доходы от оказания платных услуг (работ) получателями средств бюджетов муниципальных районов</t>
  </si>
  <si>
    <t xml:space="preserve">1 13 02000 00 0000 130</t>
  </si>
  <si>
    <t xml:space="preserve">Доходы от компенсации затрат государства</t>
  </si>
  <si>
    <t xml:space="preserve">1 13 02065 05 0000 130</t>
  </si>
  <si>
    <t xml:space="preserve">Доходы, поступающие в порядке возмещения расходов, понесенных в связи с эксплуатацией  имущества муниципальных районов</t>
  </si>
  <si>
    <t xml:space="preserve">1 13 02990 00 0000 130</t>
  </si>
  <si>
    <t xml:space="preserve">Прочие доходы от компенсации затрат государства </t>
  </si>
  <si>
    <t xml:space="preserve">1 13 02995 05 0000 130</t>
  </si>
  <si>
    <t xml:space="preserve">Прочие доходы от компенсации затрат  бюджетов муниципальных районов</t>
  </si>
  <si>
    <t xml:space="preserve">1 14 00000 00 0000 000</t>
  </si>
  <si>
    <t xml:space="preserve">ДОХОДЫ ОТ ПРОДАЖИ МАТЕРИАЛЬНЫХ И НЕМАТЕРИАЛЬНЫХ АКТИВОВ</t>
  </si>
  <si>
    <t xml:space="preserve">1 14 02053 05 0000 410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</si>
  <si>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</t>
  </si>
  <si>
    <t xml:space="preserve">1 14 06000 00 0000 430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</si>
  <si>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</si>
  <si>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1 14 06010 00 0000 430</t>
  </si>
  <si>
    <t xml:space="preserve">Доходы от продажи земельных участков, государственная собственность на которые не разграничена</t>
  </si>
  <si>
    <t xml:space="preserve">1 14 06013 05 0000 430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</si>
  <si>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</si>
  <si>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114 06013 13 0000 430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</si>
  <si>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</si>
  <si>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114 06025 05 0000 430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</si>
  <si>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</si>
  <si>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114 06313 05 0000430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</si>
  <si>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</si>
  <si>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114 06313 13 0000 430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</si>
  <si>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</si>
  <si>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1 16 00000 00 0000 000</t>
  </si>
  <si>
    <t xml:space="preserve">ШТРАФЫ, САНКЦИИ, ВОЗМЕЩЕНИЕ УЩЕРБА</t>
  </si>
  <si>
    <t xml:space="preserve">1 16 01053 01 0000 140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</si>
  <si>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</si>
  <si>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1 16 01063 01 0000 140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</si>
  <si>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</si>
  <si>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1 16 01073 01 0000 140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</si>
  <si>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</si>
  <si>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1 16 01083 01 0000 140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</si>
  <si>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</si>
  <si>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1 16 01103 01 0000 140</t>
  </si>
  <si>
    <t xml:space="preserve"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</si>
  <si>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1 16 01113 01 0000 140</t>
  </si>
  <si>
    <t xml:space="preserve"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
</t>
  </si>
  <si>
    <t xml:space="preserve">1 16 01133 01 0000 140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</si>
  <si>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</si>
  <si>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1 16 01143 01 0000 140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</si>
  <si>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</si>
  <si>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1 16 01153 01 0000 140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</si>
  <si>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</si>
  <si>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1 16 01173 01 0000 140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</si>
  <si>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</si>
  <si>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1 16 01154 01 0000 140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</si>
  <si>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</si>
  <si>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1 16 01193 01 0000 140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</si>
  <si>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</si>
  <si>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1 16 01203 01 0000 140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</si>
  <si>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</si>
  <si>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1 16 07010 01 0000 140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</si>
  <si>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</si>
  <si>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1 16 07090 05 0000 140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</si>
  <si>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</si>
  <si>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1 16 09040 05 0000 140</t>
  </si>
  <si>
    <t xml:space="preserve">Денежные средства, изымаемые в собственность муниципального района в соответствии с решениями судов (за исключением обвинительных приговоров судов)
</t>
  </si>
  <si>
    <t xml:space="preserve">1 16 10031 05 0000 140</t>
  </si>
  <si>
    <t xml:space="preserve">Возмещение ущерба при возникновении страховых случаев, когда выгодоприобретателями выступают получатели средств бюджета муниципального района
</t>
  </si>
  <si>
    <t xml:space="preserve">1 16 10032 05 0000 140</t>
  </si>
  <si>
    <t xml:space="preserve"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</si>
  <si>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1 16 10123 01 0000 140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</si>
  <si>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</t>
  </si>
  <si>
    <t xml:space="preserve">1 16 10061 05 0000 140</t>
  </si>
  <si>
    <t xml:space="preserve"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
</t>
  </si>
  <si>
    <t xml:space="preserve">1 16 10129 01 0000 140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</si>
  <si>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</si>
  <si>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1 16 11050 01 0000 140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</si>
  <si>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</si>
  <si>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117 01050 05 0000 180</t>
  </si>
  <si>
    <t xml:space="preserve">Невыясненные поступления в бюджеты муниципальных районов</t>
  </si>
  <si>
    <t xml:space="preserve">117 05050 05 0000 180</t>
  </si>
  <si>
    <t xml:space="preserve">Прочие неналоговые доходы бюджетов муниципальных районов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</si>
  <si>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</si>
  <si>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</si>
  <si>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</si>
  <si>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</si>
  <si>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2 02 15000 00 0000 150</t>
  </si>
  <si>
    <t xml:space="preserve">Дотации бюджетам субъектов Российской Федерации и муниципальных образований</t>
  </si>
  <si>
    <t xml:space="preserve">2 02 15001 00 0000 150</t>
  </si>
  <si>
    <t xml:space="preserve">Дотации на выравнивание бюджетной обеспеченности</t>
  </si>
  <si>
    <t xml:space="preserve">2 02 15001 05 0000 150</t>
  </si>
  <si>
    <t xml:space="preserve">Дотации бюджетам муниципальных районов на выравнивание  бюджетной обеспеченности</t>
  </si>
  <si>
    <t xml:space="preserve">2 02 15853 05 0000 150</t>
  </si>
  <si>
    <t xml:space="preserve"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
</t>
  </si>
  <si>
    <t xml:space="preserve">2 02 20000 00 0000 150</t>
  </si>
  <si>
    <t xml:space="preserve">Субсидии бюджетам бюджетной системы Российской Федерации (межбюджетные субсидии)</t>
  </si>
  <si>
    <t xml:space="preserve">2 02 02009 05 0000 151</t>
  </si>
  <si>
    <t xml:space="preserve"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</si>
  <si>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 xml:space="preserve">2 02 20077 05 0000 150</t>
  </si>
  <si>
    <t xml:space="preserve">Субсидии бюджетам муниципальных районов на софинансирование капитальных вложений в объекты муниципальной собственности</t>
  </si>
  <si>
    <t xml:space="preserve">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</si>
  <si>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2 02 02085 05 0000 151</t>
  </si>
  <si>
    <t xml:space="preserve"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</si>
  <si>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2 02 02215 05 0000 151</t>
  </si>
  <si>
    <t xml:space="preserve"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</si>
  <si>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2 02 20216 05 0000 150</t>
  </si>
  <si>
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</si>
  <si>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2 02 25097 05 0000 150</t>
  </si>
  <si>
    <t xml:space="preserve">2 02 25172 05 0000 150</t>
  </si>
  <si>
    <t xml:space="preserve"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</si>
  <si>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2 02 25187 05 0000 150</t>
  </si>
  <si>
    <t xml:space="preserve">Субсидии бюджетам муниципальных районов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</si>
  <si>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 xml:space="preserve">2 02 25299 05 0000 150</t>
  </si>
  <si>
    <t xml:space="preserve"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</si>
  <si>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2 02 25304 05 0000 150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</si>
  <si>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</si>
  <si>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2 02 25467 05 0000 150</t>
  </si>
  <si>
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</si>
  <si>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2 02 25513 05 0000 150</t>
  </si>
  <si>
    <t xml:space="preserve">Субсидии бюджетам муниципальных районов на развитие сети учреждений культурно-досугового типа</t>
  </si>
  <si>
    <t xml:space="preserve">2 02 25519 05 0000 150</t>
  </si>
  <si>
    <t xml:space="preserve">Субсидии бюджетам муниципальных районов на поддержку отрасли культуры</t>
  </si>
  <si>
    <t xml:space="preserve">2 02 25527 05 0000 150</t>
  </si>
  <si>
    <t xml:space="preserve"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</si>
  <si>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2 02 25538 05 0000 150</t>
  </si>
  <si>
    <t xml:space="preserve">Субсидии бюджетам муниципальных районов на 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распространения их результатов</t>
  </si>
  <si>
    <t xml:space="preserve">2 02 25555 05 0000 150</t>
  </si>
  <si>
    <t xml:space="preserve">Субсидии бюджетам муниципальных районов на поддержку государственных программ субъектов РФ и муниципальных программ формирования современной городской среды</t>
  </si>
  <si>
    <t xml:space="preserve">2 02 25576 05 0000 150</t>
  </si>
  <si>
    <t xml:space="preserve">Субсидии бюджетам муниципальных районов на обеспечение комплексного развития сельских территорий</t>
  </si>
  <si>
    <t xml:space="preserve">2 02 29999 00 0000 150</t>
  </si>
  <si>
    <t xml:space="preserve">Прочие субсидии</t>
  </si>
  <si>
    <t xml:space="preserve">2 02 29999 05 0000 150</t>
  </si>
  <si>
    <t xml:space="preserve">Прочие субсидии бюджетам муниципальных районов</t>
  </si>
  <si>
    <t xml:space="preserve">2 02 30000 00 0000 150</t>
  </si>
  <si>
    <t xml:space="preserve">Субвенции бюджетам субъектов Российской Федерации и муниципальных образований </t>
  </si>
  <si>
    <t xml:space="preserve">2 02 03007 05 0000 151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</si>
  <si>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</si>
  <si>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 xml:space="preserve">2 02 03015 05 0000 151</t>
  </si>
  <si>
    <t xml:space="preserve"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</si>
  <si>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 xml:space="preserve">2 02 30024 05 0000 150</t>
  </si>
  <si>
    <t xml:space="preserve">Субвенции бюджетам муниципальных районов на выполнение передаваемых полномочий субъектов Российской Федерации</t>
  </si>
  <si>
    <t xml:space="preserve">2 02 03069 05 0000 151</t>
  </si>
  <si>
    <t xml:space="preserve"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</si>
  <si>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Субвенции бюджетам муниципальных районовна содержание ребенка в семье опекуна и приемной семье, а также вознаграждение, причитающееся приемному родителю</t>
  </si>
  <si>
    <t xml:space="preserve">2 02 35082 05 0000 150</t>
  </si>
  <si>
    <t xml:space="preserve"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</si>
  <si>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2 02 35118 05 0000 150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</si>
  <si>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 </t>
  </si>
  <si>
    <t xml:space="preserve">2 02 35120 05 0000 150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</si>
  <si>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</t>
  </si>
  <si>
    <t xml:space="preserve">2 02 35135 05 0000 150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</si>
  <si>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
</t>
  </si>
  <si>
    <t xml:space="preserve">2 02 35176 05 0000 150</t>
  </si>
  <si>
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
</t>
  </si>
  <si>
    <t xml:space="preserve">2 02 40000 00 0000 150</t>
  </si>
  <si>
    <t xml:space="preserve">Иные межбюджетные трансферты</t>
  </si>
  <si>
    <t xml:space="preserve">2 02 40012 05 0000 151</t>
  </si>
  <si>
    <t xml:space="preserve">Межбюджетные  трансферты,  передаваемые  бюджетам муниципальных районов для компенсации дополнительных расходов, возникших  в  результате решений, принятых органами власти другого уровня</t>
  </si>
  <si>
    <t xml:space="preserve">2 02 40014 05 0000 150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</si>
  <si>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</si>
  <si>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2 02 45179 05 0000 150</t>
  </si>
  <si>
    <t xml:space="preserve"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</si>
  <si>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2 02 45050 05 0000 150</t>
  </si>
  <si>
    <t xml:space="preserve"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общеобразовательныхорганизаций и профессиональных образовательных организаций
</t>
  </si>
  <si>
    <t xml:space="preserve"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</si>
  <si>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2 02 45303 05 0000 150</t>
  </si>
  <si>
    <t xml:space="preserve"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</si>
  <si>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2 02 45454 05 0000 150</t>
  </si>
  <si>
    <t xml:space="preserve">Межбюджетные трансферты, передаваемые бюджетам муниципальных районов на создание модельных муниципальных библиотек</t>
  </si>
  <si>
    <t xml:space="preserve">2 02 49999 05 0000 150</t>
  </si>
  <si>
    <t xml:space="preserve">Прочие межбюджетные трансферты, передаваемые бюджетам муниципальных районов</t>
  </si>
  <si>
    <t xml:space="preserve">2 07 05000 05 0000 150</t>
  </si>
  <si>
    <t xml:space="preserve">Прочие безвозмездные поступления в бюджеты муниципальных районов</t>
  </si>
  <si>
    <t xml:space="preserve">2 07 05030 05 0000 150</t>
  </si>
  <si>
    <t xml:space="preserve">218 05010 05 0000 180</t>
  </si>
  <si>
    <t xml:space="preserve">Доходы бюджетам муниципальных районов от возврата бюджетными учреждениями остатков субсидий прошлых лет </t>
  </si>
  <si>
    <t xml:space="preserve">2 18 25555 05 0000 15</t>
  </si>
  <si>
    <t xml:space="preserve">Доходы бюджетов муниципальных районов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поселений</t>
  </si>
  <si>
    <t xml:space="preserve">2 18 00000 00 0000 000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</si>
  <si>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</si>
  <si>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</si>
  <si>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</si>
  <si>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2 18 35118 05 0000 150</t>
  </si>
  <si>
    <t xml:space="preserve">Доходы бюджетов муниципальных районов от возврата остатков субвенций на осуществление первичного воинского учета на территориях, где отсутствуют военные комиссариаты из бюджетов поселений</t>
  </si>
  <si>
    <t xml:space="preserve">2 18 05010 05 0000 150</t>
  </si>
  <si>
    <t xml:space="preserve">Доходы бюджетов муниципальных районов от возврата бюджетными учреждениями остатков субсидий прошлых лет
</t>
  </si>
  <si>
    <t xml:space="preserve">2 18 45160 05 0000 150</t>
  </si>
  <si>
    <t xml:space="preserve">Доходы бюджетов муниципальных районов от возврата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поселений
</t>
  </si>
  <si>
    <t xml:space="preserve">2 18 60010 05 0000 150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</si>
  <si>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</si>
  <si>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2 19 25555 05 0000 15</t>
  </si>
  <si>
    <t xml:space="preserve"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районов</t>
  </si>
  <si>
    <t xml:space="preserve">2 19 00000 00 0000 000</t>
  </si>
  <si>
    <t xml:space="preserve">ВОЗВРАТ ОСТАТКОВ СУБСИДИЙ, СУБВЕНЦИЙ И ИНЫХ МЕЖБЮДЖЕТНЫХ ТРАНСФЕРТОВ, ИМЕЮЩИХ ЦЕЛЕВОЕ НАЗНАЧЕНИЕ, ПРОШЛЫХ ЛЕТ</t>
  </si>
  <si>
    <t xml:space="preserve">2 19 00000 05 0000 150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</si>
  <si>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</si>
  <si>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2 19 25179 05 0000 150</t>
  </si>
  <si>
    <t xml:space="preserve">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
</t>
  </si>
  <si>
    <t xml:space="preserve">2 19 25304 05 0000 150</t>
  </si>
  <si>
    <t xml:space="preserve"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</si>
  <si>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2 19 45050 05 0000 150</t>
  </si>
  <si>
    <t xml:space="preserve"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районов</t>
  </si>
  <si>
    <t xml:space="preserve">2 19 35118 05 0000 150</t>
  </si>
  <si>
    <t xml:space="preserve">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</si>
  <si>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 xml:space="preserve">2 19 45160 05 0000 150</t>
  </si>
  <si>
    <t xml:space="preserve"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муниципальных районов
</t>
  </si>
  <si>
    <t xml:space="preserve">2 19 45303 05 0000 150</t>
  </si>
  <si>
    <t xml:space="preserve"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</si>
  <si>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 xml:space="preserve">2 19 60010 05 0000 150</t>
  </si>
  <si>
    <t xml:space="preserve">ВСЕГО  ДОХОДОВ</t>
  </si>
  <si>
    <t xml:space="preserve">Таблица 2</t>
  </si>
  <si>
    <t xml:space="preserve">Доходы бюджета района на плановый период 2017 и 2018 годы</t>
  </si>
  <si>
    <t xml:space="preserve">в тыс. руб.</t>
  </si>
  <si>
    <t xml:space="preserve">Наименование групп, подгрупп, статей, подстатей, элементов, программ (подпрограмм), кодов экономической классификации доходов</t>
  </si>
  <si>
    <t xml:space="preserve">Плановый период</t>
  </si>
  <si>
    <t xml:space="preserve">2017 год</t>
  </si>
  <si>
    <t xml:space="preserve">2011 год</t>
  </si>
  <si>
    <t xml:space="preserve">2018 год</t>
  </si>
  <si>
    <t xml:space="preserve"> 1 00 00000 00 0000 000</t>
  </si>
  <si>
    <t xml:space="preserve">в т.ч.дополнительный норматив</t>
  </si>
  <si>
    <t xml:space="preserve"> 2 00 00000 00 0000 000</t>
  </si>
  <si>
    <t xml:space="preserve"> 2 02 00000 00 0000 000</t>
  </si>
  <si>
    <t xml:space="preserve">Безвозмездные поступления от других бюджетов бюджетной системы Российсской Федерации</t>
  </si>
  <si>
    <t xml:space="preserve">ВСЕГО ДОХОДОВ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</si>
</sst>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  <numFmt numFmtId="164" formatCode="#,##0.0"/>
    <numFmt numFmtId="165" formatCode="_-* #,##0.0_р_._-;\-* #,##0.0_р_._-;_-* &quot;-&quot;??_р_._-;_-@_-"/>
    <numFmt numFmtId="166" formatCode="0.000"/>
    <numFmt numFmtId="167" formatCode="_-* #,##0.0_р_._-;\-* #,##0.0_р_._-;_-* &quot;-&quot;?_р_._-;_-@_-"/>
  </numFmts>
  <fonts count="33">
    <font>
      <sz val="10.000000"/>
      <color theme="1"/>
      <name val="Arial Cyr"/>
    </font>
    <font>
      <sz val="11.000000"/>
      <name val="Calibri"/>
    </font>
    <font>
      <sz val="11.000000"/>
      <color indexed="65"/>
      <name val="Calibri"/>
    </font>
    <font>
      <sz val="8.000000"/>
      <name val="Arial"/>
    </font>
    <font>
      <sz val="11.000000"/>
      <color indexed="62"/>
      <name val="Calibri"/>
    </font>
    <font>
      <b/>
      <sz val="11.000000"/>
      <color indexed="63"/>
      <name val="Calibri"/>
    </font>
    <font>
      <b/>
      <sz val="11.000000"/>
      <color indexed="52"/>
      <name val="Calibri"/>
    </font>
    <font>
      <u/>
      <sz val="10.000000"/>
      <color indexed="4"/>
      <name val="Arial Cyr"/>
    </font>
    <font>
      <sz val="10.000000"/>
      <name val="Arial"/>
    </font>
    <font>
      <b/>
      <sz val="15.000000"/>
      <color indexed="56"/>
      <name val="Calibri"/>
    </font>
    <font>
      <b/>
      <sz val="13.000000"/>
      <color indexed="56"/>
      <name val="Calibri"/>
    </font>
    <font>
      <b/>
      <sz val="11.000000"/>
      <color indexed="56"/>
      <name val="Calibri"/>
    </font>
    <font>
      <b/>
      <sz val="11.000000"/>
      <name val="Calibri"/>
    </font>
    <font>
      <b/>
      <sz val="11.000000"/>
      <color indexed="65"/>
      <name val="Calibri"/>
    </font>
    <font>
      <b/>
      <sz val="18.000000"/>
      <color indexed="56"/>
      <name val="Cambria"/>
    </font>
    <font>
      <sz val="11.000000"/>
      <color indexed="60"/>
      <name val="Calibri"/>
    </font>
    <font>
      <sz val="11.000000"/>
      <color indexed="20"/>
      <name val="Calibri"/>
    </font>
    <font>
      <i/>
      <sz val="11.000000"/>
      <color indexed="23"/>
      <name val="Calibri"/>
    </font>
    <font>
      <sz val="11.000000"/>
      <color indexed="52"/>
      <name val="Calibri"/>
    </font>
    <font>
      <sz val="11.000000"/>
      <color indexed="2"/>
      <name val="Calibri"/>
    </font>
    <font>
      <sz val="11.000000"/>
      <color indexed="17"/>
      <name val="Calibri"/>
    </font>
    <font>
      <sz val="10.000000"/>
      <name val="Times New Roman"/>
    </font>
    <font>
      <b/>
      <sz val="9.000000"/>
      <name val="Times New Roman"/>
    </font>
    <font>
      <sz val="9.000000"/>
      <name val="Times New Roman"/>
    </font>
    <font>
      <b/>
      <sz val="12.000000"/>
      <name val="Arial"/>
    </font>
    <font>
      <b/>
      <sz val="12.000000"/>
      <name val="Arial Cyr"/>
    </font>
    <font>
      <b/>
      <sz val="10.000000"/>
      <name val="Times New Roman"/>
    </font>
    <font>
      <b/>
      <sz val="10.000000"/>
      <name val="Arial Cyr"/>
    </font>
    <font>
      <b/>
      <i/>
      <sz val="10.000000"/>
      <name val="Times New Roman"/>
    </font>
    <font>
      <b/>
      <i/>
      <sz val="10.000000"/>
      <name val="Arial Cyr"/>
    </font>
    <font>
      <b/>
      <i/>
      <sz val="9.000000"/>
      <name val="Times New Roman"/>
    </font>
    <font>
      <sz val="10.000000"/>
      <name val="Arial Cyr"/>
    </font>
    <font>
      <b/>
      <sz val="11.000000"/>
      <name val="Arial Cyr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3"/>
        <bgColor indexed="49"/>
      </patternFill>
    </fill>
    <fill>
      <patternFill patternType="solid">
        <fgColor indexed="51"/>
        <bgColor indexed="5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2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65"/>
      </patternFill>
    </fill>
    <fill>
      <patternFill patternType="solid">
        <fgColor indexed="65"/>
        <bgColor indexed="65"/>
      </patternFill>
    </fill>
    <fill>
      <patternFill patternType="solid">
        <fgColor theme="0" tint="0"/>
        <b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</borders>
  <cellStyleXfs count="50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5" borderId="0" numFmtId="0" applyNumberFormat="1" applyFont="1" applyFill="1" applyBorder="1"/>
    <xf fontId="1" fillId="8" borderId="0" numFmtId="0" applyNumberFormat="1" applyFont="1" applyFill="1" applyBorder="1"/>
    <xf fontId="1" fillId="11" borderId="0" numFmtId="0" applyNumberFormat="1" applyFont="1" applyFill="1" applyBorder="1"/>
    <xf fontId="2" fillId="12" borderId="0" numFmtId="0" applyNumberFormat="1" applyFont="1" applyFill="1" applyBorder="1"/>
    <xf fontId="2" fillId="9" borderId="0" numFmtId="0" applyNumberFormat="1" applyFont="1" applyFill="1" applyBorder="1"/>
    <xf fontId="2" fillId="10" borderId="0" numFmtId="0" applyNumberFormat="1" applyFont="1" applyFill="1" applyBorder="1"/>
    <xf fontId="2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3" fillId="0" borderId="1" numFmtId="0" applyNumberFormat="1" applyFont="1" applyFill="1" applyBorder="1">
      <alignment horizontal="left" indent="2" wrapText="1"/>
    </xf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3" borderId="0" numFmtId="0" applyNumberFormat="1" applyFont="1" applyFill="1" applyBorder="1"/>
    <xf fontId="2" fillId="14" borderId="0" numFmtId="0" applyNumberFormat="1" applyFont="1" applyFill="1" applyBorder="1"/>
    <xf fontId="2" fillId="19" borderId="0" numFmtId="0" applyNumberFormat="1" applyFont="1" applyFill="1" applyBorder="1"/>
    <xf fontId="4" fillId="7" borderId="2" numFmtId="0" applyNumberFormat="1" applyFont="1" applyFill="1" applyBorder="1"/>
    <xf fontId="5" fillId="20" borderId="3" numFmtId="0" applyNumberFormat="1" applyFont="1" applyFill="1" applyBorder="1"/>
    <xf fontId="6" fillId="20" borderId="2" numFmtId="0" applyNumberFormat="1" applyFont="1" applyFill="1" applyBorder="1"/>
    <xf fontId="7" fillId="0" borderId="0" numFmtId="0" applyNumberFormat="1" applyFont="1" applyFill="1" applyBorder="1"/>
    <xf fontId="8" fillId="0" borderId="0" numFmtId="160" applyNumberFormat="1" applyFont="1" applyFill="1" applyBorder="1"/>
    <xf fontId="8" fillId="0" borderId="0" numFmtId="161" applyNumberFormat="1" applyFont="1" applyFill="1" applyBorder="1"/>
    <xf fontId="9" fillId="0" borderId="4" numFmtId="0" applyNumberFormat="1" applyFont="1" applyFill="1" applyBorder="1"/>
    <xf fontId="10" fillId="0" borderId="5" numFmtId="0" applyNumberFormat="1" applyFont="1" applyFill="1" applyBorder="1"/>
    <xf fontId="11" fillId="0" borderId="6" numFmtId="0" applyNumberFormat="1" applyFont="1" applyFill="1" applyBorder="1"/>
    <xf fontId="11" fillId="0" borderId="0" numFmtId="0" applyNumberFormat="1" applyFont="1" applyFill="1" applyBorder="1"/>
    <xf fontId="12" fillId="0" borderId="7" numFmtId="0" applyNumberFormat="1" applyFont="1" applyFill="1" applyBorder="1"/>
    <xf fontId="13" fillId="21" borderId="8" numFmtId="0" applyNumberFormat="1" applyFont="1" applyFill="1" applyBorder="1"/>
    <xf fontId="14" fillId="0" borderId="0" numFmtId="0" applyNumberFormat="1" applyFont="1" applyFill="1" applyBorder="1"/>
    <xf fontId="15" fillId="22" borderId="0" numFmtId="0" applyNumberFormat="1" applyFont="1" applyFill="1" applyBorder="1"/>
    <xf fontId="8" fillId="0" borderId="0" numFmtId="0" applyNumberFormat="1" applyFont="1" applyFill="1" applyBorder="1"/>
    <xf fontId="16" fillId="3" borderId="0" numFmtId="0" applyNumberFormat="1" applyFont="1" applyFill="1" applyBorder="1"/>
    <xf fontId="17" fillId="0" borderId="0" numFmtId="0" applyNumberFormat="1" applyFont="1" applyFill="1" applyBorder="1"/>
    <xf fontId="0" fillId="23" borderId="9" numFmtId="0" applyNumberFormat="1" applyFont="1" applyFill="1" applyBorder="1"/>
    <xf fontId="8" fillId="0" borderId="0" numFmtId="9" applyNumberFormat="1" applyFont="1" applyFill="1" applyBorder="1"/>
    <xf fontId="18" fillId="0" borderId="10" numFmtId="0" applyNumberFormat="1" applyFont="1" applyFill="1" applyBorder="1"/>
    <xf fontId="19" fillId="0" borderId="0" numFmtId="0" applyNumberFormat="1" applyFont="1" applyFill="1" applyBorder="1"/>
    <xf fontId="8" fillId="0" borderId="0" numFmtId="162" applyNumberFormat="1" applyFont="1" applyFill="1" applyBorder="1"/>
    <xf fontId="8" fillId="0" borderId="0" numFmtId="163" applyNumberFormat="1" applyFont="1" applyFill="1" applyBorder="1"/>
    <xf fontId="20" fillId="4" borderId="0" numFmtId="0" applyNumberFormat="1" applyFont="1" applyFill="1" applyBorder="1"/>
  </cellStyleXfs>
  <cellXfs count="83">
    <xf fontId="0" fillId="0" borderId="0" numFmtId="0" xfId="0"/>
    <xf fontId="0" fillId="0" borderId="0" numFmtId="0" xfId="0"/>
    <xf fontId="21" fillId="0" borderId="0" numFmtId="0" xfId="0" applyFont="1"/>
    <xf fontId="22" fillId="0" borderId="0" numFmtId="0" xfId="0" applyFont="1" applyAlignment="1">
      <alignment horizontal="right"/>
    </xf>
    <xf fontId="21" fillId="0" borderId="0" numFmtId="0" xfId="0" applyFont="1" applyAlignment="1">
      <alignment horizontal="right" wrapText="1"/>
    </xf>
    <xf fontId="21" fillId="0" borderId="0" numFmtId="0" xfId="0" applyFont="1" applyAlignment="1">
      <alignment horizontal="right"/>
    </xf>
    <xf fontId="23" fillId="0" borderId="0" numFmtId="0" xfId="0" applyFont="1" applyAlignment="1">
      <alignment horizontal="right"/>
    </xf>
    <xf fontId="24" fillId="0" borderId="0" numFmtId="0" xfId="0" applyFont="1" applyAlignment="1">
      <alignment horizontal="center" wrapText="1"/>
    </xf>
    <xf fontId="24" fillId="0" borderId="0" numFmtId="0" xfId="0" applyFont="1" applyAlignment="1">
      <alignment horizontal="center"/>
    </xf>
    <xf fontId="25" fillId="0" borderId="0" numFmtId="0" xfId="0" applyFont="1" applyAlignment="1">
      <alignment horizontal="center"/>
    </xf>
    <xf fontId="26" fillId="24" borderId="11" numFmtId="0" xfId="0" applyFont="1" applyFill="1" applyBorder="1" applyAlignment="1">
      <alignment horizontal="center" vertical="center" wrapText="1"/>
    </xf>
    <xf fontId="26" fillId="0" borderId="11" numFmtId="0" xfId="0" applyFont="1" applyBorder="1" applyAlignment="1">
      <alignment horizontal="center" vertical="center" wrapText="1"/>
    </xf>
    <xf fontId="22" fillId="25" borderId="11" numFmtId="0" xfId="0" applyFont="1" applyFill="1" applyBorder="1" applyAlignment="1">
      <alignment horizontal="left" vertical="center" wrapText="1"/>
    </xf>
    <xf fontId="26" fillId="25" borderId="11" numFmtId="0" xfId="0" applyFont="1" applyFill="1" applyBorder="1" applyAlignment="1">
      <alignment horizontal="justify" vertical="center" wrapText="1"/>
    </xf>
    <xf fontId="27" fillId="25" borderId="11" numFmtId="164" xfId="0" applyNumberFormat="1" applyFont="1" applyFill="1" applyBorder="1" applyAlignment="1">
      <alignment vertical="center"/>
    </xf>
    <xf fontId="0" fillId="0" borderId="0" numFmtId="164" xfId="0" applyNumberFormat="1"/>
    <xf fontId="26" fillId="25" borderId="11" numFmtId="0" xfId="0" applyFont="1" applyFill="1" applyBorder="1" applyAlignment="1">
      <alignment horizontal="left" vertical="top" wrapText="1"/>
    </xf>
    <xf fontId="26" fillId="25" borderId="11" numFmtId="0" xfId="0" applyFont="1" applyFill="1" applyBorder="1" applyAlignment="1">
      <alignment horizontal="justify" vertical="top" wrapText="1"/>
    </xf>
    <xf fontId="27" fillId="25" borderId="11" numFmtId="164" xfId="0" applyNumberFormat="1" applyFont="1" applyFill="1" applyBorder="1"/>
    <xf fontId="21" fillId="25" borderId="11" numFmtId="0" xfId="0" applyFont="1" applyFill="1" applyBorder="1" applyAlignment="1">
      <alignment horizontal="left" vertical="top" wrapText="1"/>
    </xf>
    <xf fontId="21" fillId="25" borderId="0" numFmtId="0" xfId="0" applyFont="1" applyFill="1" applyAlignment="1">
      <alignment horizontal="justify" wrapText="1"/>
    </xf>
    <xf fontId="0" fillId="25" borderId="11" numFmtId="164" xfId="0" applyNumberFormat="1" applyFill="1" applyBorder="1"/>
    <xf fontId="21" fillId="0" borderId="11" numFmtId="0" xfId="0" applyFont="1" applyBorder="1" applyAlignment="1">
      <alignment wrapText="1"/>
    </xf>
    <xf fontId="21" fillId="25" borderId="11" numFmtId="0" xfId="0" applyFont="1" applyFill="1" applyBorder="1" applyAlignment="1">
      <alignment horizontal="justify" vertical="top" wrapText="1"/>
    </xf>
    <xf fontId="28" fillId="25" borderId="11" numFmtId="0" xfId="0" applyFont="1" applyFill="1" applyBorder="1" applyAlignment="1">
      <alignment horizontal="left" vertical="top" wrapText="1"/>
    </xf>
    <xf fontId="28" fillId="25" borderId="11" numFmtId="0" xfId="0" applyFont="1" applyFill="1" applyBorder="1" applyAlignment="1">
      <alignment horizontal="justify" vertical="top"/>
    </xf>
    <xf fontId="29" fillId="25" borderId="11" numFmtId="164" xfId="0" applyNumberFormat="1" applyFont="1" applyFill="1" applyBorder="1"/>
    <xf fontId="21" fillId="25" borderId="11" numFmtId="0" xfId="0" applyFont="1" applyFill="1" applyBorder="1" applyAlignment="1">
      <alignment horizontal="justify" vertical="top"/>
    </xf>
    <xf fontId="28" fillId="25" borderId="11" numFmtId="0" xfId="0" applyFont="1" applyFill="1" applyBorder="1" applyAlignment="1">
      <alignment horizontal="justify" vertical="top" wrapText="1"/>
    </xf>
    <xf fontId="21" fillId="25" borderId="12" numFmtId="0" xfId="0" applyFont="1" applyFill="1" applyBorder="1" applyAlignment="1">
      <alignment horizontal="left" vertical="top" wrapText="1"/>
    </xf>
    <xf fontId="21" fillId="25" borderId="12" numFmtId="0" xfId="0" applyFont="1" applyFill="1" applyBorder="1" applyAlignment="1">
      <alignment horizontal="justify" vertical="top" wrapText="1"/>
    </xf>
    <xf fontId="0" fillId="25" borderId="12" numFmtId="164" xfId="0" applyNumberFormat="1" applyFill="1" applyBorder="1"/>
    <xf fontId="21" fillId="25" borderId="11" numFmtId="0" xfId="0" applyFont="1" applyFill="1" applyBorder="1" applyAlignment="1">
      <alignment horizontal="justify" wrapText="1"/>
    </xf>
    <xf fontId="26" fillId="0" borderId="0" numFmtId="0" xfId="0" applyFont="1" applyAlignment="1">
      <alignment wrapText="1"/>
    </xf>
    <xf fontId="26" fillId="25" borderId="13" numFmtId="0" xfId="0" applyFont="1" applyFill="1" applyBorder="1" applyAlignment="1">
      <alignment horizontal="left" vertical="top" wrapText="1"/>
    </xf>
    <xf fontId="26" fillId="25" borderId="13" numFmtId="0" xfId="0" applyFont="1" applyFill="1" applyBorder="1" applyAlignment="1">
      <alignment horizontal="justify" vertical="top" wrapText="1"/>
    </xf>
    <xf fontId="27" fillId="25" borderId="13" numFmtId="164" xfId="0" applyNumberFormat="1" applyFont="1" applyFill="1" applyBorder="1"/>
    <xf fontId="21" fillId="25" borderId="12" numFmtId="0" xfId="0" applyFont="1" applyFill="1" applyBorder="1" applyAlignment="1">
      <alignment horizontal="justify" wrapText="1"/>
    </xf>
    <xf fontId="21" fillId="25" borderId="13" numFmtId="0" xfId="0" applyFont="1" applyFill="1" applyBorder="1" applyAlignment="1">
      <alignment horizontal="left" vertical="top" wrapText="1"/>
    </xf>
    <xf fontId="21" fillId="25" borderId="13" numFmtId="0" xfId="0" applyFont="1" applyFill="1" applyBorder="1" applyAlignment="1">
      <alignment horizontal="justify" vertical="top" wrapText="1"/>
    </xf>
    <xf fontId="0" fillId="25" borderId="13" numFmtId="164" xfId="0" applyNumberFormat="1" applyFill="1" applyBorder="1"/>
    <xf fontId="0" fillId="0" borderId="11" numFmtId="164" xfId="0" applyNumberFormat="1" applyBorder="1"/>
    <xf fontId="21" fillId="25" borderId="14" numFmtId="0" xfId="0" applyFont="1" applyFill="1" applyBorder="1" applyAlignment="1">
      <alignment horizontal="left" vertical="top" wrapText="1"/>
    </xf>
    <xf fontId="0" fillId="25" borderId="14" numFmtId="164" xfId="0" applyNumberFormat="1" applyFill="1" applyBorder="1"/>
    <xf fontId="21" fillId="25" borderId="15" numFmtId="0" xfId="0" applyFont="1" applyFill="1" applyBorder="1" applyAlignment="1">
      <alignment horizontal="left" vertical="top" wrapText="1"/>
    </xf>
    <xf fontId="21" fillId="0" borderId="13" numFmtId="0" xfId="0" applyFont="1" applyBorder="1" applyAlignment="1">
      <alignment horizontal="justify" vertical="top" wrapText="1"/>
    </xf>
    <xf fontId="21" fillId="0" borderId="11" numFmtId="0" xfId="0" applyFont="1" applyBorder="1" applyAlignment="1">
      <alignment horizontal="justify" vertical="top" wrapText="1"/>
    </xf>
    <xf fontId="0" fillId="0" borderId="14" numFmtId="164" xfId="0" applyNumberFormat="1" applyBorder="1"/>
    <xf fontId="0" fillId="25" borderId="0" numFmtId="0" xfId="0" applyFill="1"/>
    <xf fontId="22" fillId="25" borderId="11" numFmtId="0" xfId="0" applyFont="1" applyFill="1" applyBorder="1" applyAlignment="1">
      <alignment horizontal="left" vertical="top" wrapText="1"/>
    </xf>
    <xf fontId="30" fillId="25" borderId="11" numFmtId="0" xfId="0" applyFont="1" applyFill="1" applyBorder="1" applyAlignment="1">
      <alignment horizontal="left" vertical="top" wrapText="1"/>
    </xf>
    <xf fontId="29" fillId="25" borderId="11" numFmtId="164" xfId="0" applyNumberFormat="1" applyFont="1" applyFill="1" applyBorder="1" applyAlignment="1">
      <alignment vertical="center"/>
    </xf>
    <xf fontId="21" fillId="25" borderId="11" numFmtId="0" xfId="0" applyFont="1" applyFill="1" applyBorder="1" applyAlignment="1">
      <alignment vertical="top" wrapText="1"/>
    </xf>
    <xf fontId="21" fillId="0" borderId="0" numFmtId="0" xfId="0" applyFont="1" applyAlignment="1">
      <alignment wrapText="1"/>
    </xf>
    <xf fontId="31" fillId="25" borderId="11" numFmtId="164" xfId="0" applyNumberFormat="1" applyFont="1" applyFill="1" applyBorder="1"/>
    <xf fontId="30" fillId="25" borderId="12" numFmtId="0" xfId="0" applyFont="1" applyFill="1" applyBorder="1" applyAlignment="1">
      <alignment horizontal="left" vertical="top" wrapText="1"/>
    </xf>
    <xf fontId="21" fillId="25" borderId="14" numFmtId="0" xfId="0" applyFont="1" applyFill="1" applyBorder="1" applyAlignment="1">
      <alignment horizontal="justify" vertical="top" wrapText="1"/>
    </xf>
    <xf fontId="26" fillId="25" borderId="14" numFmtId="0" xfId="0" applyFont="1" applyFill="1" applyBorder="1" applyAlignment="1">
      <alignment horizontal="justify" vertical="top" wrapText="1"/>
    </xf>
    <xf fontId="26" fillId="0" borderId="11" numFmtId="0" xfId="0" applyFont="1" applyBorder="1" applyAlignment="1">
      <alignment horizontal="left" vertical="top"/>
    </xf>
    <xf fontId="26" fillId="0" borderId="0" numFmtId="0" xfId="0" applyFont="1" applyAlignment="1">
      <alignment horizontal="justify" vertical="center" wrapText="1"/>
    </xf>
    <xf fontId="27" fillId="25" borderId="16" numFmtId="0" xfId="0" applyFont="1" applyFill="1" applyBorder="1" applyAlignment="1">
      <alignment horizontal="center"/>
    </xf>
    <xf fontId="27" fillId="25" borderId="14" numFmtId="0" xfId="0" applyFont="1" applyFill="1" applyBorder="1" applyAlignment="1">
      <alignment horizontal="center"/>
    </xf>
    <xf fontId="8" fillId="0" borderId="0" numFmtId="165" xfId="48" applyNumberFormat="1" applyFont="1"/>
    <xf fontId="8" fillId="25" borderId="17" numFmtId="162" xfId="48" applyNumberFormat="1" applyFont="1" applyFill="1" applyBorder="1" applyAlignment="1">
      <alignment horizontal="right" vertical="top" wrapText="1"/>
    </xf>
    <xf fontId="0" fillId="0" borderId="0" numFmtId="166" xfId="0" applyNumberFormat="1"/>
    <xf fontId="0" fillId="0" borderId="0" numFmtId="0" xfId="0" applyAlignment="1">
      <alignment horizontal="right"/>
    </xf>
    <xf fontId="32" fillId="0" borderId="0" numFmtId="0" xfId="0" applyFont="1" applyAlignment="1">
      <alignment horizontal="center"/>
    </xf>
    <xf fontId="26" fillId="0" borderId="12" numFmtId="0" xfId="0" applyFont="1" applyBorder="1" applyAlignment="1">
      <alignment horizontal="center" vertical="center" wrapText="1"/>
    </xf>
    <xf fontId="26" fillId="0" borderId="11" numFmtId="0" xfId="0" applyFont="1" applyBorder="1" applyAlignment="1">
      <alignment horizontal="center" vertical="center"/>
    </xf>
    <xf fontId="26" fillId="0" borderId="13" numFmtId="0" xfId="0" applyFont="1" applyBorder="1" applyAlignment="1">
      <alignment horizontal="center" vertical="center" wrapText="1"/>
    </xf>
    <xf fontId="26" fillId="0" borderId="16" numFmtId="0" xfId="0" applyFont="1" applyBorder="1" applyAlignment="1">
      <alignment horizontal="center" vertical="center" wrapText="1"/>
    </xf>
    <xf fontId="21" fillId="0" borderId="11" numFmtId="0" xfId="0" applyFont="1" applyBorder="1" applyAlignment="1">
      <alignment horizontal="left" vertical="top" wrapText="1"/>
    </xf>
    <xf fontId="21" fillId="0" borderId="18" numFmtId="164" xfId="0" applyNumberFormat="1" applyFont="1" applyBorder="1" applyAlignment="1">
      <alignment horizontal="right"/>
    </xf>
    <xf fontId="21" fillId="0" borderId="11" numFmtId="164" xfId="0" applyNumberFormat="1" applyFont="1" applyBorder="1" applyAlignment="1">
      <alignment horizontal="right"/>
    </xf>
    <xf fontId="21" fillId="0" borderId="11" numFmtId="0" xfId="0" applyFont="1" applyBorder="1" applyAlignment="1">
      <alignment horizontal="left" vertical="center" wrapText="1"/>
    </xf>
    <xf fontId="21" fillId="0" borderId="11" numFmtId="0" xfId="0" applyFont="1" applyBorder="1" applyAlignment="1">
      <alignment horizontal="justify" vertical="center" wrapText="1"/>
    </xf>
    <xf fontId="21" fillId="0" borderId="18" numFmtId="164" xfId="0" applyNumberFormat="1" applyFont="1" applyBorder="1" applyAlignment="1">
      <alignment horizontal="right" vertical="center"/>
    </xf>
    <xf fontId="21" fillId="0" borderId="11" numFmtId="164" xfId="0" applyNumberFormat="1" applyFont="1" applyBorder="1" applyAlignment="1">
      <alignment horizontal="right" vertical="center"/>
    </xf>
    <xf fontId="21" fillId="0" borderId="12" numFmtId="164" xfId="0" applyNumberFormat="1" applyFont="1" applyBorder="1" applyAlignment="1">
      <alignment horizontal="right" vertical="center"/>
    </xf>
    <xf fontId="26" fillId="0" borderId="11" numFmtId="0" xfId="0" applyFont="1" applyBorder="1" applyAlignment="1">
      <alignment horizontal="justify" vertical="top" wrapText="1"/>
    </xf>
    <xf fontId="26" fillId="0" borderId="18" numFmtId="164" xfId="0" applyNumberFormat="1" applyFont="1" applyBorder="1" applyAlignment="1">
      <alignment horizontal="right"/>
    </xf>
    <xf fontId="26" fillId="0" borderId="11" numFmtId="164" xfId="0" applyNumberFormat="1" applyFont="1" applyBorder="1" applyAlignment="1">
      <alignment horizontal="right"/>
    </xf>
    <xf fontId="0" fillId="0" borderId="0" numFmtId="167" xfId="0" applyNumberFormat="1"/>
  </cellXfs>
  <cellStyles count="50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xl75" xfId="19"/>
    <cellStyle name="Акцент1" xfId="20" builtinId="29"/>
    <cellStyle name="Акцент2" xfId="21" builtinId="33"/>
    <cellStyle name="Акцент3" xfId="22" builtinId="37"/>
    <cellStyle name="Акцент4" xfId="23" builtinId="41"/>
    <cellStyle name="Акцент5" xfId="24" builtinId="45"/>
    <cellStyle name="Акцент6" xfId="25" builtinId="49"/>
    <cellStyle name="Ввод " xfId="26" builtinId="20"/>
    <cellStyle name="Вывод" xfId="27" builtinId="21"/>
    <cellStyle name="Вычисление" xfId="28" builtinId="22"/>
    <cellStyle name="Гиперссылка" xfId="29" builtinId="8"/>
    <cellStyle name="Денежный" xfId="30" builtinId="4"/>
    <cellStyle name="Денежный [0]" xfId="31" builtinId="7"/>
    <cellStyle name="Заголовок 1" xfId="32" builtinId="16"/>
    <cellStyle name="Заголовок 2" xfId="33" builtinId="17"/>
    <cellStyle name="Заголовок 3" xfId="34" builtinId="18"/>
    <cellStyle name="Заголовок 4" xfId="35" builtinId="19"/>
    <cellStyle name="Итог" xfId="36" builtinId="25"/>
    <cellStyle name="Контрольная ячейка" xfId="37" builtinId="23"/>
    <cellStyle name="Название" xfId="38" builtinId="15"/>
    <cellStyle name="Нейтральный" xfId="39" builtinId="28"/>
    <cellStyle name="Обычный" xfId="0" builtinId="0"/>
    <cellStyle name="Обычный 2" xfId="40"/>
    <cellStyle name="Плохой" xfId="41" builtinId="27"/>
    <cellStyle name="Пояснение" xfId="42" builtinId="53"/>
    <cellStyle name="Примечание" xfId="43" builtinId="10"/>
    <cellStyle name="Процентный" xfId="44" builtinId="5"/>
    <cellStyle name="Связанная ячейка" xfId="45" builtinId="24"/>
    <cellStyle name="Текст предупреждения" xfId="46" builtinId="11"/>
    <cellStyle name="Финансовый" xfId="47" builtinId="3"/>
    <cellStyle name="Финансовый [0]" xfId="48" builtinId="6"/>
    <cellStyle name="Хороший" xfId="49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zoomScale="148" workbookViewId="0">
      <selection activeCell="J6" activeCellId="0" sqref="J6"/>
    </sheetView>
  </sheetViews>
  <sheetFormatPr baseColWidth="8" defaultRowHeight="12.75" customHeight="1"/>
  <cols>
    <col customWidth="1" min="1" max="1" style="1" width="21.140599999999999"/>
    <col customWidth="1" min="2" max="2" style="1" width="59.855499999999999"/>
    <col customWidth="1" min="3" max="3" style="1" width="20.425799999999999"/>
    <col hidden="1" min="4" max="9" style="1" width="0"/>
    <col customWidth="1" min="10" max="10" style="1" width="15.2852"/>
    <col bestFit="1" customWidth="1" min="11" max="11" style="1" width="10.710900000000001"/>
    <col customWidth="1" min="12" max="257" style="1" width="9.1406200000000002"/>
  </cols>
  <sheetData>
    <row r="1" ht="12.75">
      <c r="A1" s="2"/>
      <c r="C1" s="3" t="s">
        <v>0</v>
      </c>
    </row>
    <row r="2" ht="38.25" customHeight="1">
      <c r="A2" s="2"/>
      <c r="B2" s="4" t="s">
        <v>1</v>
      </c>
      <c r="C2" s="4"/>
    </row>
    <row r="3" ht="12.75" hidden="1">
      <c r="A3" s="2"/>
      <c r="B3" s="5"/>
      <c r="C3" s="5"/>
    </row>
    <row r="4" ht="12.75" hidden="1">
      <c r="A4" s="2"/>
      <c r="B4" s="5"/>
      <c r="C4" s="5"/>
    </row>
    <row r="5" ht="12.75" hidden="1">
      <c r="A5" s="2"/>
      <c r="C5" s="6"/>
    </row>
    <row r="6" ht="78" customHeight="1">
      <c r="A6" s="7" t="s">
        <v>2</v>
      </c>
      <c r="B6" s="8"/>
      <c r="C6" s="8"/>
    </row>
    <row r="7" ht="12.75" hidden="1">
      <c r="A7" s="2"/>
      <c r="C7" s="6"/>
    </row>
    <row r="8" ht="12.75" hidden="1">
      <c r="A8" s="2"/>
      <c r="C8" s="5"/>
    </row>
    <row r="9" ht="15.75" hidden="1" customHeight="1">
      <c r="A9" s="9"/>
      <c r="B9" s="9"/>
      <c r="C9" s="9"/>
    </row>
    <row r="10" ht="12.75">
      <c r="A10" s="2"/>
      <c r="B10" s="5"/>
      <c r="C10" s="5" t="s">
        <v>3</v>
      </c>
    </row>
    <row r="11" ht="74.450000000000003" customHeight="1">
      <c r="A11" s="10" t="s">
        <v>4</v>
      </c>
      <c r="B11" s="10" t="s">
        <v>5</v>
      </c>
      <c r="C11" s="11" t="s">
        <v>6</v>
      </c>
    </row>
    <row r="12" ht="17.25" customHeight="1">
      <c r="A12" s="12" t="s">
        <v>7</v>
      </c>
      <c r="B12" s="13" t="s">
        <v>8</v>
      </c>
      <c r="C12" s="14">
        <f>SUM(C14,C28,C33,C45,C49,C56,C73,C80,C96,C119,C120,C87)+C53</f>
        <v>938151.00441000005</v>
      </c>
      <c r="D12" s="1"/>
      <c r="E12" s="1"/>
      <c r="F12" s="1"/>
      <c r="G12" s="1"/>
      <c r="H12" s="1"/>
      <c r="I12" s="1"/>
      <c r="J12" s="15"/>
    </row>
    <row r="13" ht="17.25" customHeight="1">
      <c r="A13" s="12" t="s">
        <v>9</v>
      </c>
      <c r="B13" s="13" t="s">
        <v>10</v>
      </c>
      <c r="C13" s="14">
        <f>SUM(C14)</f>
        <v>600399.51240999997</v>
      </c>
      <c r="D13" s="1"/>
      <c r="E13" s="1"/>
      <c r="F13" s="1"/>
      <c r="G13" s="1"/>
      <c r="H13" s="1"/>
      <c r="I13" s="1"/>
      <c r="J13" s="15"/>
    </row>
    <row r="14" ht="15.75" customHeight="1">
      <c r="A14" s="16" t="s">
        <v>11</v>
      </c>
      <c r="B14" s="17" t="s">
        <v>12</v>
      </c>
      <c r="C14" s="18">
        <f>C15+C16+C17+C18+C19+C20+C21+C22+C23+C24+C25+C26</f>
        <v>600399.51240999997</v>
      </c>
      <c r="D14" s="1"/>
      <c r="E14" s="1"/>
      <c r="F14" s="1"/>
      <c r="G14" s="1"/>
      <c r="H14" s="1"/>
      <c r="I14" s="1"/>
      <c r="J14" s="15"/>
      <c r="K14" s="15"/>
      <c r="L14" s="15"/>
    </row>
    <row r="15" ht="63.75" customHeight="1">
      <c r="A15" s="19" t="s">
        <v>13</v>
      </c>
      <c r="B15" s="20" t="s">
        <v>14</v>
      </c>
      <c r="C15" s="21">
        <v>483232.26199999999</v>
      </c>
      <c r="D15" s="1"/>
      <c r="E15" s="1"/>
      <c r="F15" s="1"/>
      <c r="G15" s="1"/>
      <c r="H15" s="1"/>
      <c r="I15" s="1"/>
    </row>
    <row r="16" ht="60">
      <c r="A16" s="19" t="s">
        <v>15</v>
      </c>
      <c r="B16" s="22" t="s">
        <v>16</v>
      </c>
      <c r="C16" s="21">
        <f>666.09445+300.35386+164.2241</f>
        <v>1130.6724099999999</v>
      </c>
      <c r="D16" s="1"/>
      <c r="E16" s="1"/>
      <c r="F16" s="1"/>
      <c r="G16" s="1"/>
      <c r="H16" s="1"/>
      <c r="I16" s="1"/>
    </row>
    <row r="17" ht="36">
      <c r="A17" s="19" t="s">
        <v>17</v>
      </c>
      <c r="B17" s="22" t="s">
        <v>18</v>
      </c>
      <c r="C17" s="21">
        <v>5875.1620000000003</v>
      </c>
      <c r="D17" s="1"/>
      <c r="E17" s="1"/>
      <c r="F17" s="1"/>
      <c r="G17" s="1"/>
      <c r="H17" s="1"/>
      <c r="I17" s="1"/>
    </row>
    <row r="18" ht="80.25" customHeight="1">
      <c r="A18" s="19" t="s">
        <v>19</v>
      </c>
      <c r="B18" s="23" t="s">
        <v>20</v>
      </c>
      <c r="C18" s="21">
        <v>365.18000000000001</v>
      </c>
      <c r="D18" s="1"/>
      <c r="E18" s="1"/>
      <c r="F18" s="1"/>
      <c r="G18" s="1"/>
      <c r="H18" s="1"/>
      <c r="I18" s="1"/>
    </row>
    <row r="19" ht="83.25" customHeight="1">
      <c r="A19" s="19" t="s">
        <v>21</v>
      </c>
      <c r="B19" s="23" t="s">
        <v>22</v>
      </c>
      <c r="C19" s="21">
        <v>7165.5309999999999</v>
      </c>
      <c r="D19" s="1"/>
      <c r="E19" s="1"/>
      <c r="F19" s="1"/>
      <c r="G19" s="1"/>
      <c r="H19" s="1"/>
      <c r="I19" s="1"/>
    </row>
    <row r="20" ht="51" customHeight="1">
      <c r="A20" s="19" t="s">
        <v>23</v>
      </c>
      <c r="B20" s="23" t="s">
        <v>24</v>
      </c>
      <c r="C20" s="21">
        <v>985.68299999999999</v>
      </c>
      <c r="D20" s="1"/>
      <c r="E20" s="1"/>
      <c r="F20" s="1"/>
      <c r="G20" s="1"/>
      <c r="H20" s="1"/>
      <c r="I20" s="1"/>
    </row>
    <row r="21" ht="45" customHeight="1">
      <c r="A21" s="19" t="s">
        <v>25</v>
      </c>
      <c r="B21" s="23" t="s">
        <v>26</v>
      </c>
      <c r="C21" s="21">
        <v>1023.729</v>
      </c>
      <c r="D21" s="1"/>
      <c r="E21" s="1"/>
      <c r="F21" s="1"/>
      <c r="G21" s="1"/>
      <c r="H21" s="1"/>
      <c r="I21" s="1"/>
    </row>
    <row r="22" ht="229.5" customHeight="1">
      <c r="A22" s="19" t="s">
        <v>27</v>
      </c>
      <c r="B22" s="23" t="s">
        <v>28</v>
      </c>
      <c r="C22" s="21">
        <v>2531.136</v>
      </c>
    </row>
    <row r="23" ht="138.75" customHeight="1">
      <c r="A23" s="19" t="s">
        <v>29</v>
      </c>
      <c r="B23" s="23" t="s">
        <v>30</v>
      </c>
      <c r="C23" s="21">
        <v>27.873000000000001</v>
      </c>
    </row>
    <row r="24" ht="57.75" customHeight="1">
      <c r="A24" s="19" t="s">
        <v>31</v>
      </c>
      <c r="B24" s="23" t="s">
        <v>32</v>
      </c>
      <c r="C24" s="21">
        <v>1.5920000000000001</v>
      </c>
    </row>
    <row r="25" ht="57.75" customHeight="1">
      <c r="A25" s="19" t="s">
        <v>33</v>
      </c>
      <c r="B25" s="23" t="s">
        <v>34</v>
      </c>
      <c r="C25" s="21">
        <v>98055.293000000005</v>
      </c>
    </row>
    <row r="26" ht="57.75" customHeight="1">
      <c r="A26" s="19" t="s">
        <v>35</v>
      </c>
      <c r="B26" s="23" t="s">
        <v>36</v>
      </c>
      <c r="C26" s="21">
        <v>5.399</v>
      </c>
    </row>
    <row r="27" ht="28.5" customHeight="1">
      <c r="A27" s="16" t="s">
        <v>37</v>
      </c>
      <c r="B27" s="17" t="s">
        <v>38</v>
      </c>
      <c r="C27" s="18">
        <f>SUM(C28)</f>
        <v>4264.9439999999995</v>
      </c>
      <c r="D27" s="1"/>
      <c r="E27" s="1"/>
      <c r="F27" s="1"/>
      <c r="G27" s="1"/>
      <c r="H27" s="1"/>
      <c r="I27" s="1"/>
    </row>
    <row r="28" ht="30.75" customHeight="1">
      <c r="A28" s="16" t="s">
        <v>39</v>
      </c>
      <c r="B28" s="17" t="s">
        <v>40</v>
      </c>
      <c r="C28" s="18">
        <f>SUM(C29:C32)</f>
        <v>4264.9439999999995</v>
      </c>
      <c r="D28" s="1"/>
      <c r="E28" s="1"/>
      <c r="F28" s="1"/>
      <c r="G28" s="1"/>
      <c r="H28" s="1"/>
      <c r="I28" s="1"/>
    </row>
    <row r="29" ht="58.5" customHeight="1">
      <c r="A29" s="19" t="s">
        <v>41</v>
      </c>
      <c r="B29" s="23" t="s">
        <v>42</v>
      </c>
      <c r="C29" s="21">
        <v>2163.5140000000001</v>
      </c>
      <c r="D29" s="1"/>
      <c r="E29" s="1"/>
      <c r="F29" s="1"/>
      <c r="G29" s="1"/>
      <c r="H29" s="1"/>
      <c r="I29" s="1"/>
    </row>
    <row r="30" ht="70.5" customHeight="1">
      <c r="A30" s="19" t="s">
        <v>43</v>
      </c>
      <c r="B30" s="23" t="s">
        <v>44</v>
      </c>
      <c r="C30" s="21">
        <v>12.659000000000001</v>
      </c>
      <c r="D30" s="1"/>
      <c r="E30" s="1"/>
      <c r="F30" s="1"/>
      <c r="G30" s="1"/>
      <c r="H30" s="1"/>
      <c r="I30" s="1"/>
    </row>
    <row r="31" ht="60" customHeight="1">
      <c r="A31" s="19" t="s">
        <v>45</v>
      </c>
      <c r="B31" s="23" t="s">
        <v>46</v>
      </c>
      <c r="C31" s="21">
        <v>2305.0929999999998</v>
      </c>
      <c r="D31" s="1"/>
      <c r="E31" s="1"/>
      <c r="F31" s="1"/>
      <c r="G31" s="1"/>
      <c r="H31" s="1"/>
      <c r="I31" s="1"/>
    </row>
    <row r="32" ht="61.5" customHeight="1">
      <c r="A32" s="19" t="s">
        <v>47</v>
      </c>
      <c r="B32" s="23" t="s">
        <v>48</v>
      </c>
      <c r="C32" s="21">
        <v>-216.322</v>
      </c>
      <c r="D32" s="1"/>
      <c r="E32" s="1"/>
      <c r="F32" s="1"/>
      <c r="G32" s="1"/>
      <c r="H32" s="1"/>
      <c r="I32" s="1"/>
    </row>
    <row r="33" ht="18.75" customHeight="1">
      <c r="A33" s="16" t="s">
        <v>49</v>
      </c>
      <c r="B33" s="17" t="s">
        <v>50</v>
      </c>
      <c r="C33" s="18">
        <f>C38+C41+C43+C34</f>
        <v>137711.92500000002</v>
      </c>
      <c r="D33" s="1"/>
      <c r="E33" s="1"/>
      <c r="F33" s="1"/>
      <c r="G33" s="1"/>
      <c r="H33" s="1"/>
      <c r="I33" s="1"/>
    </row>
    <row r="34" ht="28.350000000000001" customHeight="1">
      <c r="A34" s="24" t="s">
        <v>51</v>
      </c>
      <c r="B34" s="25" t="s">
        <v>52</v>
      </c>
      <c r="C34" s="26">
        <f>SUM(C35,C36,C37)</f>
        <v>112153.86500000001</v>
      </c>
      <c r="D34" s="1"/>
      <c r="E34" s="1"/>
      <c r="F34" s="1"/>
      <c r="G34" s="1"/>
      <c r="H34" s="1"/>
      <c r="I34" s="1"/>
    </row>
    <row r="35" ht="26.449999999999999" customHeight="1">
      <c r="A35" s="19" t="s">
        <v>53</v>
      </c>
      <c r="B35" s="23" t="s">
        <v>52</v>
      </c>
      <c r="C35" s="21">
        <v>92449.553</v>
      </c>
      <c r="D35" s="1"/>
      <c r="E35" s="1"/>
      <c r="F35" s="1"/>
      <c r="G35" s="1"/>
      <c r="H35" s="1"/>
      <c r="I35" s="1"/>
    </row>
    <row r="36" ht="54" customHeight="1">
      <c r="A36" s="19" t="s">
        <v>54</v>
      </c>
      <c r="B36" s="27" t="s">
        <v>55</v>
      </c>
      <c r="C36" s="21">
        <v>19704.371999999999</v>
      </c>
      <c r="D36" s="1"/>
      <c r="E36" s="1"/>
      <c r="F36" s="1"/>
      <c r="G36" s="1"/>
      <c r="H36" s="1"/>
      <c r="I36" s="1"/>
    </row>
    <row r="37" ht="26.449999999999999" customHeight="1">
      <c r="A37" s="19" t="s">
        <v>56</v>
      </c>
      <c r="B37" s="23" t="s">
        <v>57</v>
      </c>
      <c r="C37" s="21">
        <v>-0.059999999999999998</v>
      </c>
      <c r="D37" s="1"/>
      <c r="E37" s="1"/>
      <c r="F37" s="1"/>
      <c r="G37" s="1"/>
      <c r="H37" s="1"/>
      <c r="I37" s="1"/>
    </row>
    <row r="38" ht="12.75" hidden="1" customHeight="1">
      <c r="A38" s="24" t="s">
        <v>58</v>
      </c>
      <c r="B38" s="28" t="s">
        <v>59</v>
      </c>
      <c r="C38" s="26">
        <f>C39+C40</f>
        <v>0</v>
      </c>
      <c r="D38" s="1"/>
      <c r="E38" s="1"/>
      <c r="F38" s="1"/>
      <c r="G38" s="1"/>
      <c r="H38" s="1"/>
      <c r="I38" s="1"/>
    </row>
    <row r="39" ht="12.75" hidden="1" customHeight="1">
      <c r="A39" s="19" t="s">
        <v>60</v>
      </c>
      <c r="B39" s="23" t="s">
        <v>59</v>
      </c>
      <c r="C39" s="21">
        <v>0</v>
      </c>
      <c r="D39" s="1"/>
      <c r="E39" s="1"/>
      <c r="F39" s="1"/>
      <c r="G39" s="1"/>
      <c r="H39" s="1"/>
      <c r="I39" s="1"/>
    </row>
    <row r="40" ht="32.850000000000001" hidden="1" customHeight="1">
      <c r="A40" s="19" t="s">
        <v>61</v>
      </c>
      <c r="B40" s="23" t="s">
        <v>62</v>
      </c>
      <c r="C40" s="21">
        <v>0</v>
      </c>
      <c r="D40" s="1"/>
      <c r="E40" s="1"/>
      <c r="F40" s="1"/>
      <c r="G40" s="1"/>
      <c r="H40" s="1"/>
      <c r="I40" s="1"/>
    </row>
    <row r="41" ht="12.75" customHeight="1">
      <c r="A41" s="24" t="s">
        <v>63</v>
      </c>
      <c r="B41" s="28" t="s">
        <v>64</v>
      </c>
      <c r="C41" s="26">
        <f>C42</f>
        <v>1231.828</v>
      </c>
      <c r="D41" s="1"/>
      <c r="E41" s="1"/>
      <c r="F41" s="1"/>
      <c r="G41" s="1"/>
      <c r="H41" s="1"/>
      <c r="I41" s="1"/>
    </row>
    <row r="42" ht="12.75" customHeight="1">
      <c r="A42" s="19" t="s">
        <v>65</v>
      </c>
      <c r="B42" s="23" t="s">
        <v>64</v>
      </c>
      <c r="C42" s="21">
        <v>1231.828</v>
      </c>
      <c r="D42" s="1"/>
      <c r="E42" s="1"/>
      <c r="F42" s="1"/>
      <c r="G42" s="1"/>
      <c r="H42" s="1"/>
      <c r="I42" s="1"/>
    </row>
    <row r="43" ht="25.5" customHeight="1">
      <c r="A43" s="24" t="s">
        <v>66</v>
      </c>
      <c r="B43" s="28" t="s">
        <v>67</v>
      </c>
      <c r="C43" s="26">
        <f>C44</f>
        <v>24326.232</v>
      </c>
      <c r="D43" s="1"/>
      <c r="E43" s="1"/>
      <c r="F43" s="1"/>
      <c r="G43" s="1"/>
      <c r="H43" s="1"/>
      <c r="I43" s="1"/>
    </row>
    <row r="44" ht="29.25" customHeight="1">
      <c r="A44" s="19" t="s">
        <v>68</v>
      </c>
      <c r="B44" s="23" t="s">
        <v>69</v>
      </c>
      <c r="C44" s="21">
        <v>24326.232</v>
      </c>
      <c r="D44" s="1"/>
      <c r="E44" s="1"/>
      <c r="F44" s="1"/>
      <c r="G44" s="1"/>
      <c r="H44" s="1"/>
      <c r="I44" s="1"/>
    </row>
    <row r="45" ht="20.25" customHeight="1">
      <c r="A45" s="16" t="s">
        <v>70</v>
      </c>
      <c r="B45" s="17" t="s">
        <v>71</v>
      </c>
      <c r="C45" s="18">
        <f>SUM(C46)</f>
        <v>28070.277999999998</v>
      </c>
      <c r="D45" s="1"/>
      <c r="E45" s="1"/>
      <c r="F45" s="1"/>
      <c r="G45" s="1"/>
      <c r="H45" s="1"/>
      <c r="I45" s="1"/>
    </row>
    <row r="46" ht="18.75" customHeight="1">
      <c r="A46" s="19" t="s">
        <v>72</v>
      </c>
      <c r="B46" s="23" t="s">
        <v>73</v>
      </c>
      <c r="C46" s="21">
        <f>SUM(C47,C48)</f>
        <v>28070.277999999998</v>
      </c>
      <c r="D46" s="1"/>
      <c r="E46" s="1"/>
      <c r="F46" s="1"/>
      <c r="G46" s="1"/>
      <c r="H46" s="1"/>
      <c r="I46" s="1"/>
    </row>
    <row r="47" ht="15" customHeight="1">
      <c r="A47" s="19" t="s">
        <v>74</v>
      </c>
      <c r="B47" s="23" t="s">
        <v>75</v>
      </c>
      <c r="C47" s="21">
        <v>2903.1610000000001</v>
      </c>
      <c r="D47" s="1"/>
      <c r="E47" s="1"/>
      <c r="F47" s="1"/>
      <c r="G47" s="1"/>
      <c r="H47" s="1"/>
      <c r="I47" s="1"/>
    </row>
    <row r="48" ht="15" customHeight="1">
      <c r="A48" s="19" t="s">
        <v>76</v>
      </c>
      <c r="B48" s="23" t="s">
        <v>77</v>
      </c>
      <c r="C48" s="21">
        <v>25167.116999999998</v>
      </c>
      <c r="D48" s="1"/>
      <c r="E48" s="1"/>
      <c r="F48" s="1"/>
      <c r="G48" s="1"/>
      <c r="H48" s="1"/>
      <c r="I48" s="1"/>
    </row>
    <row r="49" ht="12.75">
      <c r="A49" s="16" t="s">
        <v>78</v>
      </c>
      <c r="B49" s="17" t="s">
        <v>79</v>
      </c>
      <c r="C49" s="18">
        <f>C50+C52</f>
        <v>3614.473</v>
      </c>
      <c r="D49" s="1"/>
      <c r="E49" s="1"/>
      <c r="F49" s="1"/>
      <c r="G49" s="1"/>
      <c r="H49" s="1"/>
      <c r="I49" s="1"/>
    </row>
    <row r="50" ht="34.700000000000003" customHeight="1">
      <c r="A50" s="29" t="s">
        <v>80</v>
      </c>
      <c r="B50" s="30" t="s">
        <v>81</v>
      </c>
      <c r="C50" s="31">
        <f>C51</f>
        <v>3598.473</v>
      </c>
      <c r="D50" s="1"/>
      <c r="E50" s="1"/>
      <c r="F50" s="1"/>
      <c r="G50" s="1"/>
      <c r="H50" s="1"/>
      <c r="I50" s="1"/>
    </row>
    <row r="51" ht="39" customHeight="1">
      <c r="A51" s="19" t="s">
        <v>82</v>
      </c>
      <c r="B51" s="32" t="s">
        <v>83</v>
      </c>
      <c r="C51" s="21">
        <v>3598.473</v>
      </c>
      <c r="D51" s="1"/>
      <c r="E51" s="1"/>
      <c r="F51" s="1"/>
      <c r="G51" s="1"/>
      <c r="H51" s="1"/>
      <c r="I51" s="1"/>
    </row>
    <row r="52" ht="39" customHeight="1">
      <c r="A52" s="19" t="s">
        <v>84</v>
      </c>
      <c r="B52" s="23" t="s">
        <v>85</v>
      </c>
      <c r="C52" s="21">
        <v>16</v>
      </c>
      <c r="D52" s="1"/>
      <c r="E52" s="1"/>
      <c r="F52" s="1"/>
      <c r="G52" s="1"/>
      <c r="H52" s="1"/>
      <c r="I52" s="1"/>
    </row>
    <row r="53" ht="26.25" hidden="1" customHeight="1">
      <c r="A53" s="16" t="s">
        <v>86</v>
      </c>
      <c r="B53" s="33" t="s">
        <v>87</v>
      </c>
      <c r="C53" s="18">
        <f>SUM(C54)+C55</f>
        <v>0</v>
      </c>
      <c r="D53" s="1"/>
      <c r="E53" s="1"/>
      <c r="F53" s="1"/>
      <c r="G53" s="1"/>
      <c r="H53" s="1"/>
      <c r="I53" s="1"/>
    </row>
    <row r="54" ht="39" hidden="1" customHeight="1">
      <c r="A54" s="19" t="s">
        <v>88</v>
      </c>
      <c r="B54" s="23" t="s">
        <v>89</v>
      </c>
      <c r="C54" s="21"/>
      <c r="D54" s="1"/>
      <c r="E54" s="1"/>
      <c r="F54" s="1"/>
      <c r="G54" s="1"/>
      <c r="H54" s="1"/>
      <c r="I54" s="1"/>
    </row>
    <row r="55" ht="39" hidden="1" customHeight="1">
      <c r="A55" s="19" t="s">
        <v>90</v>
      </c>
      <c r="B55" s="23" t="s">
        <v>91</v>
      </c>
      <c r="C55" s="21"/>
      <c r="D55" s="1"/>
      <c r="E55" s="1"/>
      <c r="F55" s="1"/>
      <c r="G55" s="1"/>
      <c r="H55" s="1"/>
      <c r="I55" s="1"/>
    </row>
    <row r="56" ht="36">
      <c r="A56" s="34" t="s">
        <v>92</v>
      </c>
      <c r="B56" s="35" t="s">
        <v>93</v>
      </c>
      <c r="C56" s="36">
        <f>C57+C59+C70+C65+C72+C68+C69</f>
        <v>89128.392999999996</v>
      </c>
      <c r="D56" s="1"/>
      <c r="E56" s="1"/>
      <c r="F56" s="1"/>
      <c r="G56" s="1"/>
      <c r="H56" s="1"/>
      <c r="I56" s="1"/>
      <c r="J56" s="15"/>
    </row>
    <row r="57" ht="12.75" hidden="1" customHeight="1">
      <c r="A57" s="19" t="s">
        <v>94</v>
      </c>
      <c r="B57" s="23" t="s">
        <v>95</v>
      </c>
      <c r="C57" s="21">
        <f>C58</f>
        <v>0</v>
      </c>
      <c r="D57" s="1"/>
      <c r="E57" s="1"/>
      <c r="F57" s="1"/>
      <c r="G57" s="1"/>
      <c r="H57" s="1"/>
      <c r="I57" s="1"/>
    </row>
    <row r="58" ht="33" hidden="1" customHeight="1">
      <c r="A58" s="19" t="s">
        <v>96</v>
      </c>
      <c r="B58" s="23" t="s">
        <v>97</v>
      </c>
      <c r="C58" s="21"/>
      <c r="D58" s="1"/>
      <c r="E58" s="1"/>
      <c r="F58" s="1"/>
      <c r="G58" s="1"/>
      <c r="H58" s="1"/>
      <c r="I58" s="1"/>
    </row>
    <row r="59" ht="66" customHeight="1">
      <c r="A59" s="19" t="s">
        <v>98</v>
      </c>
      <c r="B59" s="32" t="s">
        <v>99</v>
      </c>
      <c r="C59" s="21">
        <f>C60+C66+C63</f>
        <v>87237.014999999999</v>
      </c>
      <c r="D59" s="1"/>
      <c r="E59" s="1"/>
      <c r="F59" s="1"/>
      <c r="G59" s="1"/>
      <c r="H59" s="1"/>
      <c r="I59" s="1"/>
    </row>
    <row r="60" ht="53.25" customHeight="1">
      <c r="A60" s="29" t="s">
        <v>100</v>
      </c>
      <c r="B60" s="37" t="s">
        <v>101</v>
      </c>
      <c r="C60" s="31">
        <f>C61+C62</f>
        <v>86349.739000000001</v>
      </c>
      <c r="D60" s="1"/>
      <c r="E60" s="1"/>
      <c r="F60" s="1"/>
      <c r="G60" s="1"/>
      <c r="H60" s="1"/>
      <c r="I60" s="1"/>
    </row>
    <row r="61" ht="70.900000000000006" customHeight="1">
      <c r="A61" s="19" t="s">
        <v>102</v>
      </c>
      <c r="B61" s="23" t="s">
        <v>103</v>
      </c>
      <c r="C61" s="21">
        <v>83613.721000000005</v>
      </c>
      <c r="D61" s="1"/>
      <c r="E61" s="1"/>
      <c r="F61" s="1"/>
      <c r="G61" s="1"/>
      <c r="H61" s="1"/>
      <c r="I61" s="1"/>
    </row>
    <row r="62" ht="73.349999999999994" customHeight="1">
      <c r="A62" s="19" t="s">
        <v>104</v>
      </c>
      <c r="B62" s="23" t="s">
        <v>105</v>
      </c>
      <c r="C62" s="21">
        <v>2736.018</v>
      </c>
      <c r="D62" s="1"/>
      <c r="E62" s="1"/>
      <c r="F62" s="1"/>
      <c r="G62" s="1"/>
      <c r="H62" s="1"/>
      <c r="I62" s="1"/>
    </row>
    <row r="63" ht="74.650000000000006" hidden="1" customHeight="1">
      <c r="A63" s="38" t="s">
        <v>106</v>
      </c>
      <c r="B63" s="39" t="s">
        <v>107</v>
      </c>
      <c r="C63" s="40">
        <f>C64</f>
        <v>0</v>
      </c>
      <c r="D63" s="1"/>
      <c r="E63" s="1"/>
      <c r="F63" s="1"/>
      <c r="G63" s="1"/>
      <c r="H63" s="1"/>
      <c r="I63" s="1"/>
    </row>
    <row r="64" ht="74.650000000000006" hidden="1" customHeight="1">
      <c r="A64" s="19" t="s">
        <v>108</v>
      </c>
      <c r="B64" s="23" t="s">
        <v>109</v>
      </c>
      <c r="C64" s="21"/>
      <c r="D64" s="1"/>
      <c r="E64" s="1"/>
      <c r="F64" s="1"/>
      <c r="G64" s="1"/>
      <c r="H64" s="1"/>
      <c r="I64" s="1"/>
    </row>
    <row r="65" ht="74.650000000000006" customHeight="1">
      <c r="A65" s="19" t="s">
        <v>108</v>
      </c>
      <c r="B65" s="23" t="s">
        <v>109</v>
      </c>
      <c r="C65" s="21">
        <v>1048.75</v>
      </c>
      <c r="D65" s="1"/>
      <c r="E65" s="1"/>
      <c r="F65" s="1"/>
      <c r="G65" s="1"/>
      <c r="H65" s="1"/>
      <c r="I65" s="1"/>
    </row>
    <row r="66" ht="74.650000000000006" customHeight="1">
      <c r="A66" s="19" t="s">
        <v>110</v>
      </c>
      <c r="B66" s="23" t="s">
        <v>111</v>
      </c>
      <c r="C66" s="21">
        <f>+C67</f>
        <v>887.27599999999995</v>
      </c>
      <c r="D66" s="1"/>
      <c r="E66" s="1"/>
      <c r="F66" s="1"/>
      <c r="G66" s="1"/>
      <c r="H66" s="1"/>
      <c r="I66" s="1"/>
    </row>
    <row r="67" ht="53.25" customHeight="1">
      <c r="A67" s="19" t="s">
        <v>112</v>
      </c>
      <c r="B67" s="23" t="s">
        <v>113</v>
      </c>
      <c r="C67" s="21">
        <v>887.27599999999995</v>
      </c>
      <c r="D67" s="1"/>
      <c r="E67" s="1"/>
      <c r="F67" s="1"/>
      <c r="G67" s="1"/>
      <c r="H67" s="1"/>
      <c r="I67" s="1"/>
    </row>
    <row r="68" ht="113.25" customHeight="1">
      <c r="A68" s="19" t="s">
        <v>114</v>
      </c>
      <c r="B68" s="23" t="s">
        <v>115</v>
      </c>
      <c r="C68" s="21">
        <v>5.6130000000000004</v>
      </c>
      <c r="D68" s="1"/>
      <c r="E68" s="1"/>
      <c r="F68" s="1"/>
      <c r="G68" s="1"/>
      <c r="H68" s="1"/>
      <c r="I68" s="1"/>
    </row>
    <row r="69" ht="81" customHeight="1">
      <c r="A69" s="19" t="s">
        <v>116</v>
      </c>
      <c r="B69" s="23" t="s">
        <v>117</v>
      </c>
      <c r="C69" s="21">
        <v>152.26499999999999</v>
      </c>
      <c r="D69" s="1"/>
      <c r="E69" s="1"/>
      <c r="F69" s="1"/>
      <c r="G69" s="1"/>
      <c r="H69" s="1"/>
      <c r="I69" s="1"/>
    </row>
    <row r="70" ht="25.5" customHeight="1">
      <c r="A70" s="19" t="s">
        <v>118</v>
      </c>
      <c r="B70" s="23" t="s">
        <v>119</v>
      </c>
      <c r="C70" s="21">
        <f>C71</f>
        <v>33.597999999999999</v>
      </c>
      <c r="D70" s="1"/>
      <c r="E70" s="1"/>
      <c r="F70" s="1"/>
      <c r="G70" s="1"/>
      <c r="H70" s="1"/>
      <c r="I70" s="1"/>
    </row>
    <row r="71" ht="41.25" customHeight="1">
      <c r="A71" s="19" t="s">
        <v>120</v>
      </c>
      <c r="B71" s="23" t="s">
        <v>121</v>
      </c>
      <c r="C71" s="21">
        <v>33.597999999999999</v>
      </c>
      <c r="D71" s="1"/>
      <c r="E71" s="1"/>
      <c r="F71" s="1"/>
      <c r="G71" s="1"/>
      <c r="H71" s="1"/>
      <c r="I71" s="1"/>
    </row>
    <row r="72" ht="70.150000000000006" customHeight="1">
      <c r="A72" s="19" t="s">
        <v>122</v>
      </c>
      <c r="B72" s="23" t="s">
        <v>123</v>
      </c>
      <c r="C72" s="21">
        <v>651.15200000000004</v>
      </c>
      <c r="D72" s="1"/>
      <c r="E72" s="1"/>
      <c r="F72" s="1"/>
      <c r="G72" s="1"/>
      <c r="H72" s="1"/>
      <c r="I72" s="1"/>
    </row>
    <row r="73" ht="12.75" customHeight="1">
      <c r="A73" s="16" t="s">
        <v>124</v>
      </c>
      <c r="B73" s="17" t="s">
        <v>125</v>
      </c>
      <c r="C73" s="18">
        <f>C74</f>
        <v>17308.256999999998</v>
      </c>
      <c r="D73" s="1"/>
      <c r="E73" s="1"/>
      <c r="F73" s="1"/>
      <c r="G73" s="1"/>
      <c r="H73" s="1"/>
      <c r="I73" s="1"/>
    </row>
    <row r="74" ht="12.75" customHeight="1">
      <c r="A74" s="19" t="s">
        <v>126</v>
      </c>
      <c r="B74" s="23" t="s">
        <v>127</v>
      </c>
      <c r="C74" s="21">
        <f>SUM(C75:C79)</f>
        <v>17308.256999999998</v>
      </c>
      <c r="D74" s="1"/>
      <c r="E74" s="1"/>
      <c r="F74" s="1"/>
      <c r="G74" s="1"/>
      <c r="H74" s="1"/>
      <c r="I74" s="1"/>
    </row>
    <row r="75" ht="29.25" customHeight="1">
      <c r="A75" s="19" t="s">
        <v>128</v>
      </c>
      <c r="B75" s="23" t="s">
        <v>129</v>
      </c>
      <c r="C75" s="21">
        <v>5752.7799999999997</v>
      </c>
      <c r="D75" s="1"/>
      <c r="E75" s="1"/>
      <c r="F75" s="1"/>
      <c r="G75" s="1"/>
      <c r="H75" s="1"/>
      <c r="I75" s="1"/>
    </row>
    <row r="76" ht="29.25" hidden="1" customHeight="1">
      <c r="A76" s="19" t="s">
        <v>130</v>
      </c>
      <c r="B76" s="23" t="s">
        <v>131</v>
      </c>
      <c r="C76" s="21"/>
      <c r="D76" s="1"/>
      <c r="E76" s="1"/>
      <c r="F76" s="1"/>
      <c r="G76" s="1"/>
      <c r="H76" s="1"/>
      <c r="I76" s="1"/>
    </row>
    <row r="77" ht="12.75" customHeight="1">
      <c r="A77" s="19" t="s">
        <v>132</v>
      </c>
      <c r="B77" s="23" t="s">
        <v>133</v>
      </c>
      <c r="C77" s="21">
        <v>32.902000000000001</v>
      </c>
      <c r="D77" s="1"/>
      <c r="E77" s="1"/>
      <c r="F77" s="1"/>
      <c r="G77" s="1"/>
      <c r="H77" s="1"/>
      <c r="I77" s="1"/>
    </row>
    <row r="78" ht="17.25" customHeight="1">
      <c r="A78" s="19" t="s">
        <v>134</v>
      </c>
      <c r="B78" s="23" t="s">
        <v>135</v>
      </c>
      <c r="C78" s="21">
        <v>10347.415999999999</v>
      </c>
      <c r="D78" s="1"/>
      <c r="E78" s="1"/>
      <c r="F78" s="1"/>
      <c r="G78" s="1"/>
      <c r="H78" s="1"/>
      <c r="I78" s="1"/>
    </row>
    <row r="79" ht="17.25" customHeight="1">
      <c r="A79" s="19" t="s">
        <v>136</v>
      </c>
      <c r="B79" s="23" t="s">
        <v>137</v>
      </c>
      <c r="C79" s="21">
        <v>1175.1590000000001</v>
      </c>
      <c r="D79" s="1"/>
      <c r="E79" s="1"/>
      <c r="F79" s="1"/>
      <c r="G79" s="1"/>
      <c r="H79" s="1"/>
      <c r="I79" s="1"/>
    </row>
    <row r="80" ht="25.5">
      <c r="A80" s="16" t="s">
        <v>138</v>
      </c>
      <c r="B80" s="17" t="s">
        <v>139</v>
      </c>
      <c r="C80" s="18">
        <f>C81+C83+C85</f>
        <v>26574.963</v>
      </c>
      <c r="D80" s="1"/>
      <c r="E80" s="1"/>
      <c r="F80" s="1"/>
      <c r="G80" s="1"/>
      <c r="H80" s="1"/>
      <c r="I80" s="1"/>
    </row>
    <row r="81" ht="12.75">
      <c r="A81" s="19" t="s">
        <v>140</v>
      </c>
      <c r="B81" s="23" t="s">
        <v>141</v>
      </c>
      <c r="C81" s="21">
        <f>C82</f>
        <v>7.3799999999999999</v>
      </c>
      <c r="D81" s="1"/>
      <c r="E81" s="1"/>
      <c r="F81" s="1"/>
      <c r="G81" s="1"/>
      <c r="H81" s="1"/>
      <c r="I81" s="1"/>
    </row>
    <row r="82" ht="25.5">
      <c r="A82" s="19" t="s">
        <v>142</v>
      </c>
      <c r="B82" s="23" t="s">
        <v>143</v>
      </c>
      <c r="C82" s="41">
        <v>7.3799999999999999</v>
      </c>
      <c r="D82" s="1"/>
      <c r="E82" s="1"/>
      <c r="F82" s="1"/>
      <c r="G82" s="1"/>
      <c r="H82" s="1"/>
      <c r="I82" s="1"/>
    </row>
    <row r="83" ht="12.75">
      <c r="A83" s="19" t="s">
        <v>144</v>
      </c>
      <c r="B83" s="23" t="s">
        <v>145</v>
      </c>
      <c r="C83" s="21">
        <f>C84</f>
        <v>939.76199999999994</v>
      </c>
      <c r="D83" s="1"/>
      <c r="E83" s="1"/>
      <c r="F83" s="1"/>
      <c r="G83" s="1"/>
      <c r="H83" s="1"/>
      <c r="I83" s="1"/>
    </row>
    <row r="84" ht="25.5" customHeight="1">
      <c r="A84" s="19" t="s">
        <v>146</v>
      </c>
      <c r="B84" s="23" t="s">
        <v>147</v>
      </c>
      <c r="C84" s="21">
        <v>939.76199999999994</v>
      </c>
      <c r="D84" s="1"/>
      <c r="E84" s="1"/>
      <c r="F84" s="1"/>
      <c r="G84" s="1"/>
      <c r="H84" s="1"/>
      <c r="I84" s="1"/>
    </row>
    <row r="85" ht="12.75">
      <c r="A85" s="19" t="s">
        <v>148</v>
      </c>
      <c r="B85" s="23" t="s">
        <v>149</v>
      </c>
      <c r="C85" s="21">
        <f>C86</f>
        <v>25627.821</v>
      </c>
      <c r="D85" s="1"/>
      <c r="E85" s="1"/>
      <c r="F85" s="1"/>
      <c r="G85" s="1"/>
      <c r="H85" s="1"/>
      <c r="I85" s="1"/>
    </row>
    <row r="86" ht="25.5">
      <c r="A86" s="19" t="s">
        <v>150</v>
      </c>
      <c r="B86" s="23" t="s">
        <v>151</v>
      </c>
      <c r="C86" s="21">
        <v>25627.821</v>
      </c>
      <c r="D86" s="1"/>
      <c r="E86" s="1"/>
      <c r="F86" s="1"/>
      <c r="G86" s="1"/>
      <c r="H86" s="1"/>
      <c r="I86" s="1"/>
    </row>
    <row r="87" ht="25.5">
      <c r="A87" s="16" t="s">
        <v>152</v>
      </c>
      <c r="B87" s="17" t="s">
        <v>153</v>
      </c>
      <c r="C87" s="18">
        <f>C88+C89+C92+C94+C95+C93</f>
        <v>29706.206000000002</v>
      </c>
      <c r="D87" s="1"/>
      <c r="E87" s="1"/>
      <c r="F87" s="1"/>
      <c r="G87" s="1"/>
      <c r="H87" s="1"/>
      <c r="I87" s="1"/>
    </row>
    <row r="88" ht="51">
      <c r="A88" s="19" t="s">
        <v>154</v>
      </c>
      <c r="B88" s="23" t="s">
        <v>155</v>
      </c>
      <c r="C88" s="21">
        <v>2857.8229999999999</v>
      </c>
      <c r="D88" s="1"/>
      <c r="E88" s="1"/>
      <c r="F88" s="1"/>
      <c r="G88" s="1"/>
      <c r="H88" s="1"/>
      <c r="I88" s="1"/>
    </row>
    <row r="89" ht="40.5" customHeight="1">
      <c r="A89" s="19" t="s">
        <v>156</v>
      </c>
      <c r="B89" s="23" t="s">
        <v>157</v>
      </c>
      <c r="C89" s="21">
        <f t="shared" ref="C89:C90" si="0">C90</f>
        <v>23444.205999999998</v>
      </c>
      <c r="D89" s="1"/>
      <c r="E89" s="1"/>
      <c r="F89" s="1"/>
      <c r="G89" s="1"/>
      <c r="H89" s="1"/>
      <c r="I89" s="1"/>
    </row>
    <row r="90" ht="25.5" customHeight="1">
      <c r="A90" s="19" t="s">
        <v>158</v>
      </c>
      <c r="B90" s="30" t="s">
        <v>159</v>
      </c>
      <c r="C90" s="21">
        <f t="shared" si="0"/>
        <v>23444.205999999998</v>
      </c>
      <c r="D90" s="1"/>
      <c r="E90" s="1"/>
      <c r="F90" s="1"/>
      <c r="G90" s="1"/>
      <c r="H90" s="1"/>
      <c r="I90" s="1"/>
    </row>
    <row r="91" ht="51">
      <c r="A91" s="42" t="s">
        <v>160</v>
      </c>
      <c r="B91" s="23" t="s">
        <v>161</v>
      </c>
      <c r="C91" s="43">
        <v>23444.205999999998</v>
      </c>
      <c r="D91" s="1"/>
      <c r="E91" s="1"/>
      <c r="F91" s="1"/>
      <c r="G91" s="1"/>
      <c r="H91" s="1"/>
      <c r="I91" s="1"/>
    </row>
    <row r="92" ht="38.25">
      <c r="A92" s="42" t="s">
        <v>162</v>
      </c>
      <c r="B92" s="23" t="s">
        <v>163</v>
      </c>
      <c r="C92" s="43">
        <v>67.915999999999997</v>
      </c>
      <c r="D92" s="1"/>
      <c r="E92" s="1"/>
      <c r="F92" s="1"/>
      <c r="G92" s="1"/>
      <c r="H92" s="1"/>
      <c r="I92" s="1"/>
    </row>
    <row r="93" ht="38.25">
      <c r="A93" s="44" t="s">
        <v>164</v>
      </c>
      <c r="B93" s="23" t="s">
        <v>165</v>
      </c>
      <c r="C93" s="43">
        <v>1971.721</v>
      </c>
      <c r="D93" s="1"/>
      <c r="E93" s="1"/>
      <c r="F93" s="1"/>
      <c r="G93" s="1"/>
      <c r="H93" s="1"/>
      <c r="I93" s="1"/>
    </row>
    <row r="94" ht="63.75">
      <c r="A94" s="44" t="s">
        <v>166</v>
      </c>
      <c r="B94" s="45" t="s">
        <v>167</v>
      </c>
      <c r="C94" s="43">
        <v>1364.54</v>
      </c>
      <c r="D94" s="1"/>
      <c r="E94" s="1"/>
      <c r="F94" s="1"/>
      <c r="G94" s="1"/>
      <c r="H94" s="1"/>
      <c r="I94" s="1"/>
    </row>
    <row r="95" ht="63.75" hidden="1">
      <c r="A95" s="44" t="s">
        <v>168</v>
      </c>
      <c r="B95" s="46" t="s">
        <v>169</v>
      </c>
      <c r="C95" s="47">
        <v>0</v>
      </c>
      <c r="D95" s="1"/>
      <c r="E95" s="1"/>
      <c r="F95" s="1"/>
      <c r="G95" s="1"/>
      <c r="H95" s="1"/>
      <c r="I95" s="1"/>
    </row>
    <row r="96" ht="12.75">
      <c r="A96" s="16" t="s">
        <v>170</v>
      </c>
      <c r="B96" s="17" t="s">
        <v>171</v>
      </c>
      <c r="C96" s="18">
        <f>SUM(C97:C118)</f>
        <v>1463.2370000000001</v>
      </c>
      <c r="D96" s="1"/>
      <c r="E96" s="1"/>
      <c r="F96" s="1"/>
      <c r="G96" s="1"/>
      <c r="H96" s="1"/>
      <c r="I96" s="1"/>
    </row>
    <row r="97" ht="72.75" customHeight="1">
      <c r="A97" s="19" t="s">
        <v>172</v>
      </c>
      <c r="B97" s="23" t="s">
        <v>173</v>
      </c>
      <c r="C97" s="21">
        <v>0.83699999999999997</v>
      </c>
      <c r="D97" s="15"/>
      <c r="E97" s="1"/>
      <c r="F97" s="1"/>
      <c r="G97" s="1"/>
      <c r="H97" s="1"/>
      <c r="I97" s="1"/>
    </row>
    <row r="98" ht="82.5" customHeight="1">
      <c r="A98" s="19" t="s">
        <v>174</v>
      </c>
      <c r="B98" s="30" t="s">
        <v>175</v>
      </c>
      <c r="C98" s="31">
        <v>14.954000000000001</v>
      </c>
      <c r="D98" s="1"/>
      <c r="E98" s="1"/>
      <c r="F98" s="1"/>
      <c r="G98" s="1"/>
      <c r="H98" s="1"/>
      <c r="I98" s="1"/>
    </row>
    <row r="99" ht="70.5" hidden="1" customHeight="1">
      <c r="A99" s="19" t="s">
        <v>176</v>
      </c>
      <c r="B99" s="23" t="s">
        <v>177</v>
      </c>
      <c r="C99" s="21"/>
      <c r="D99" s="1"/>
      <c r="E99" s="1"/>
      <c r="F99" s="1"/>
      <c r="G99" s="1"/>
      <c r="H99" s="1"/>
      <c r="I99" s="1"/>
    </row>
    <row r="100" ht="71.25" customHeight="1">
      <c r="A100" s="19" t="s">
        <v>178</v>
      </c>
      <c r="B100" s="23" t="s">
        <v>179</v>
      </c>
      <c r="C100" s="21">
        <v>-21.338999999999999</v>
      </c>
      <c r="D100" s="1"/>
      <c r="E100" s="1"/>
      <c r="F100" s="1"/>
      <c r="G100" s="1"/>
      <c r="H100" s="1"/>
      <c r="I100" s="1"/>
    </row>
    <row r="101" ht="74.25" hidden="1" customHeight="1">
      <c r="A101" s="19" t="s">
        <v>180</v>
      </c>
      <c r="B101" s="23" t="s">
        <v>181</v>
      </c>
      <c r="C101" s="21"/>
      <c r="D101" s="1"/>
      <c r="E101" s="1"/>
      <c r="F101" s="1"/>
      <c r="G101" s="1"/>
      <c r="H101" s="1"/>
      <c r="I101" s="1"/>
    </row>
    <row r="102" ht="71.25" customHeight="1">
      <c r="A102" s="19" t="s">
        <v>182</v>
      </c>
      <c r="B102" s="23" t="s">
        <v>183</v>
      </c>
      <c r="C102" s="21">
        <v>0.91000000000000003</v>
      </c>
      <c r="D102" s="1"/>
      <c r="E102" s="1"/>
      <c r="F102" s="1"/>
      <c r="G102" s="1"/>
      <c r="H102" s="1"/>
      <c r="I102" s="1"/>
    </row>
    <row r="103" ht="72.75" hidden="1" customHeight="1">
      <c r="A103" s="19" t="s">
        <v>184</v>
      </c>
      <c r="B103" s="23" t="s">
        <v>185</v>
      </c>
      <c r="C103" s="21"/>
      <c r="D103" s="1"/>
      <c r="E103" s="1"/>
      <c r="F103" s="1"/>
      <c r="G103" s="1"/>
      <c r="H103" s="1"/>
      <c r="I103" s="1"/>
    </row>
    <row r="104" ht="89.25" hidden="1">
      <c r="A104" s="19" t="s">
        <v>186</v>
      </c>
      <c r="B104" s="23" t="s">
        <v>187</v>
      </c>
      <c r="C104" s="21"/>
      <c r="D104" s="1"/>
      <c r="E104" s="1"/>
      <c r="F104" s="1"/>
      <c r="G104" s="1"/>
      <c r="H104" s="1"/>
      <c r="I104" s="1"/>
    </row>
    <row r="105" ht="97.5" customHeight="1">
      <c r="A105" s="19" t="s">
        <v>188</v>
      </c>
      <c r="B105" s="23" t="s">
        <v>189</v>
      </c>
      <c r="C105" s="21">
        <v>-0.29999999999999999</v>
      </c>
      <c r="D105" s="1"/>
      <c r="E105" s="1"/>
      <c r="F105" s="1"/>
      <c r="G105" s="1"/>
      <c r="H105" s="1"/>
      <c r="I105" s="1"/>
    </row>
    <row r="106" ht="68.25" hidden="1" customHeight="1">
      <c r="A106" s="19" t="s">
        <v>190</v>
      </c>
      <c r="B106" s="46" t="s">
        <v>191</v>
      </c>
      <c r="C106" s="21"/>
      <c r="D106" s="1"/>
      <c r="E106" s="1"/>
      <c r="F106" s="1"/>
      <c r="G106" s="1"/>
      <c r="H106" s="1"/>
      <c r="I106" s="1"/>
    </row>
    <row r="107" ht="90.75" hidden="1" customHeight="1">
      <c r="A107" s="19" t="s">
        <v>192</v>
      </c>
      <c r="B107" s="46" t="s">
        <v>193</v>
      </c>
      <c r="C107" s="21">
        <v>0</v>
      </c>
      <c r="D107" s="1"/>
      <c r="E107" s="1"/>
      <c r="F107" s="1"/>
      <c r="G107" s="1"/>
      <c r="H107" s="1"/>
      <c r="I107" s="1"/>
    </row>
    <row r="108" ht="76.5">
      <c r="A108" s="19" t="s">
        <v>194</v>
      </c>
      <c r="B108" s="46" t="s">
        <v>195</v>
      </c>
      <c r="C108" s="21">
        <v>-2.4500000000000002</v>
      </c>
      <c r="D108" s="1"/>
      <c r="E108" s="1"/>
      <c r="F108" s="1"/>
      <c r="G108" s="1"/>
      <c r="H108" s="1"/>
      <c r="I108" s="1"/>
    </row>
    <row r="109" ht="76.5">
      <c r="A109" s="19" t="s">
        <v>196</v>
      </c>
      <c r="B109" s="46" t="s">
        <v>197</v>
      </c>
      <c r="C109" s="21">
        <v>-8.75</v>
      </c>
      <c r="D109" s="1"/>
      <c r="E109" s="1"/>
      <c r="F109" s="1"/>
      <c r="G109" s="1"/>
      <c r="H109" s="1"/>
      <c r="I109" s="1"/>
    </row>
    <row r="110" ht="76.5">
      <c r="A110" s="19" t="s">
        <v>198</v>
      </c>
      <c r="B110" s="46" t="s">
        <v>199</v>
      </c>
      <c r="C110" s="21">
        <v>342.16699999999997</v>
      </c>
      <c r="D110" s="1"/>
      <c r="E110" s="1"/>
      <c r="F110" s="1"/>
      <c r="G110" s="1"/>
      <c r="H110" s="1"/>
      <c r="I110" s="1"/>
      <c r="J110" s="48"/>
    </row>
    <row r="111" ht="63.75" customHeight="1">
      <c r="A111" s="19" t="s">
        <v>200</v>
      </c>
      <c r="B111" s="23" t="s">
        <v>201</v>
      </c>
      <c r="C111" s="21">
        <v>0.109</v>
      </c>
      <c r="D111" s="1"/>
      <c r="E111" s="1"/>
      <c r="F111" s="1"/>
      <c r="G111" s="1"/>
      <c r="H111" s="1"/>
      <c r="I111" s="1"/>
      <c r="J111" s="48"/>
    </row>
    <row r="112" ht="45.600000000000001" hidden="1" customHeight="1">
      <c r="A112" s="19" t="s">
        <v>202</v>
      </c>
      <c r="B112" s="23" t="s">
        <v>203</v>
      </c>
      <c r="C112" s="21">
        <v>0</v>
      </c>
      <c r="D112" s="1"/>
      <c r="E112" s="1"/>
      <c r="F112" s="1"/>
      <c r="G112" s="1"/>
      <c r="H112" s="1"/>
      <c r="I112" s="1"/>
      <c r="J112" s="48"/>
    </row>
    <row r="113" ht="51" hidden="1">
      <c r="A113" s="19" t="s">
        <v>204</v>
      </c>
      <c r="B113" s="23" t="s">
        <v>205</v>
      </c>
      <c r="C113" s="21">
        <v>0</v>
      </c>
      <c r="D113" s="1"/>
      <c r="E113" s="1"/>
      <c r="F113" s="1"/>
      <c r="G113" s="1"/>
      <c r="H113" s="1"/>
      <c r="I113" s="1"/>
      <c r="J113" s="48"/>
    </row>
    <row r="114" ht="63.75" hidden="1">
      <c r="A114" s="19" t="s">
        <v>206</v>
      </c>
      <c r="B114" s="23" t="s">
        <v>207</v>
      </c>
      <c r="C114" s="21"/>
      <c r="D114" s="1"/>
      <c r="E114" s="1"/>
      <c r="F114" s="1"/>
      <c r="G114" s="1"/>
      <c r="H114" s="1"/>
      <c r="I114" s="1"/>
      <c r="J114" s="48"/>
    </row>
    <row r="115" ht="51" hidden="1">
      <c r="A115" s="19" t="s">
        <v>208</v>
      </c>
      <c r="B115" s="23" t="s">
        <v>209</v>
      </c>
      <c r="C115" s="21">
        <v>0</v>
      </c>
      <c r="D115" s="1"/>
      <c r="E115" s="1"/>
      <c r="F115" s="1"/>
      <c r="G115" s="1"/>
      <c r="H115" s="1"/>
      <c r="I115" s="1"/>
      <c r="J115" s="48"/>
    </row>
    <row r="116" ht="127.5" hidden="1">
      <c r="A116" s="19" t="s">
        <v>210</v>
      </c>
      <c r="B116" s="23" t="s">
        <v>211</v>
      </c>
      <c r="C116" s="21"/>
      <c r="D116" s="1"/>
      <c r="E116" s="1"/>
      <c r="F116" s="1"/>
      <c r="G116" s="1"/>
      <c r="H116" s="1"/>
      <c r="I116" s="1"/>
      <c r="J116" s="48"/>
    </row>
    <row r="117" ht="63.75">
      <c r="A117" s="19" t="s">
        <v>212</v>
      </c>
      <c r="B117" s="23" t="s">
        <v>213</v>
      </c>
      <c r="C117" s="21">
        <v>0.97599999999999998</v>
      </c>
      <c r="D117" s="1"/>
      <c r="E117" s="1"/>
      <c r="F117" s="1"/>
      <c r="G117" s="1"/>
      <c r="H117" s="1"/>
      <c r="I117" s="1"/>
      <c r="J117" s="48"/>
    </row>
    <row r="118" ht="105" customHeight="1">
      <c r="A118" s="19" t="s">
        <v>214</v>
      </c>
      <c r="B118" s="23" t="s">
        <v>215</v>
      </c>
      <c r="C118" s="21">
        <v>1136.123</v>
      </c>
      <c r="D118" s="1"/>
      <c r="E118" s="1"/>
      <c r="F118" s="1"/>
      <c r="G118" s="1"/>
      <c r="H118" s="1"/>
      <c r="I118" s="1"/>
    </row>
    <row r="119" ht="18" customHeight="1">
      <c r="A119" s="19" t="s">
        <v>216</v>
      </c>
      <c r="B119" s="23" t="s">
        <v>217</v>
      </c>
      <c r="C119" s="21">
        <v>-99.578999999999994</v>
      </c>
      <c r="D119" s="1"/>
      <c r="E119" s="1"/>
      <c r="F119" s="1"/>
      <c r="G119" s="1"/>
      <c r="H119" s="1"/>
      <c r="I119" s="1"/>
    </row>
    <row r="120" ht="12.75">
      <c r="A120" s="19" t="s">
        <v>218</v>
      </c>
      <c r="B120" s="22" t="s">
        <v>219</v>
      </c>
      <c r="C120" s="21">
        <v>8.3949999999999996</v>
      </c>
      <c r="D120" s="1"/>
      <c r="E120" s="1"/>
      <c r="F120" s="1"/>
      <c r="G120" s="1"/>
      <c r="H120" s="1"/>
      <c r="I120" s="1"/>
    </row>
    <row r="121" ht="12.75">
      <c r="A121" s="49" t="s">
        <v>220</v>
      </c>
      <c r="B121" s="17" t="s">
        <v>221</v>
      </c>
      <c r="C121" s="18">
        <f>C122+C166+C175+C185+C168+C172+C182+C183+C173+C174+C179+C180+C181+C184</f>
        <v>2910533.3110000012</v>
      </c>
      <c r="D121" s="1"/>
      <c r="E121" s="1"/>
      <c r="F121" s="1"/>
      <c r="G121" s="1"/>
      <c r="H121" s="1"/>
      <c r="I121" s="1"/>
    </row>
    <row r="122" ht="25.5">
      <c r="A122" s="49" t="s">
        <v>222</v>
      </c>
      <c r="B122" s="17" t="s">
        <v>223</v>
      </c>
      <c r="C122" s="18">
        <f>C123+C127+C147+C157</f>
        <v>2992099.5950000007</v>
      </c>
      <c r="D122" s="1"/>
      <c r="E122" s="1"/>
      <c r="F122" s="1"/>
      <c r="G122" s="1"/>
      <c r="H122" s="1"/>
      <c r="I122" s="1"/>
      <c r="J122" s="15"/>
    </row>
    <row r="123" ht="27">
      <c r="A123" s="50" t="s">
        <v>224</v>
      </c>
      <c r="B123" s="28" t="s">
        <v>225</v>
      </c>
      <c r="C123" s="51">
        <f>C124+C126</f>
        <v>184513.10000000001</v>
      </c>
      <c r="D123" s="1"/>
      <c r="E123" s="1"/>
      <c r="F123" s="1"/>
      <c r="G123" s="1"/>
      <c r="H123" s="1"/>
      <c r="I123" s="1"/>
    </row>
    <row r="124" ht="12.75" customHeight="1">
      <c r="A124" s="19" t="s">
        <v>226</v>
      </c>
      <c r="B124" s="23" t="s">
        <v>227</v>
      </c>
      <c r="C124" s="21">
        <f>C125</f>
        <v>184513.10000000001</v>
      </c>
      <c r="D124" s="1"/>
      <c r="E124" s="1"/>
      <c r="F124" s="1"/>
      <c r="G124" s="1"/>
      <c r="H124" s="1"/>
      <c r="I124" s="1"/>
    </row>
    <row r="125" ht="25.5">
      <c r="A125" s="19" t="s">
        <v>228</v>
      </c>
      <c r="B125" s="23" t="s">
        <v>229</v>
      </c>
      <c r="C125" s="21">
        <v>184513.10000000001</v>
      </c>
      <c r="D125" s="1"/>
      <c r="E125" s="1"/>
      <c r="F125" s="1"/>
      <c r="G125" s="1"/>
      <c r="H125" s="1"/>
      <c r="I125" s="1"/>
    </row>
    <row r="126" ht="89.25" hidden="1">
      <c r="A126" s="19" t="s">
        <v>230</v>
      </c>
      <c r="B126" s="23" t="s">
        <v>231</v>
      </c>
      <c r="C126" s="21">
        <v>0</v>
      </c>
      <c r="D126" s="1"/>
      <c r="E126" s="1"/>
      <c r="F126" s="1"/>
      <c r="G126" s="1"/>
      <c r="H126" s="1"/>
      <c r="I126" s="1"/>
    </row>
    <row r="127" ht="29.449999999999999" customHeight="1">
      <c r="A127" s="50" t="s">
        <v>232</v>
      </c>
      <c r="B127" s="28" t="s">
        <v>233</v>
      </c>
      <c r="C127" s="26">
        <f>SUM(C128:C145)</f>
        <v>965908.69000000006</v>
      </c>
      <c r="D127" s="1"/>
      <c r="E127" s="1"/>
      <c r="F127" s="1"/>
      <c r="G127" s="1"/>
      <c r="H127" s="1"/>
      <c r="I127" s="1"/>
    </row>
    <row r="128" ht="45" hidden="1" customHeight="1">
      <c r="A128" s="52" t="s">
        <v>234</v>
      </c>
      <c r="B128" s="23" t="s">
        <v>235</v>
      </c>
      <c r="C128" s="21">
        <v>0</v>
      </c>
      <c r="D128" s="1"/>
      <c r="E128" s="1"/>
      <c r="F128" s="1"/>
      <c r="G128" s="1">
        <v>1711.7</v>
      </c>
      <c r="H128" s="1"/>
      <c r="I128" s="1"/>
    </row>
    <row r="129" ht="32.25" customHeight="1">
      <c r="A129" s="19" t="s">
        <v>236</v>
      </c>
      <c r="B129" s="23" t="s">
        <v>237</v>
      </c>
      <c r="C129" s="21">
        <v>10446.179</v>
      </c>
      <c r="D129" s="53" t="s">
        <v>238</v>
      </c>
      <c r="E129" s="1"/>
      <c r="F129" s="1"/>
      <c r="G129" s="1"/>
      <c r="H129" s="1"/>
      <c r="I129" s="1"/>
    </row>
    <row r="130" ht="51" hidden="1" customHeight="1">
      <c r="A130" s="19" t="s">
        <v>239</v>
      </c>
      <c r="B130" s="23" t="s">
        <v>240</v>
      </c>
      <c r="C130" s="21"/>
      <c r="D130" s="53"/>
      <c r="E130" s="1"/>
      <c r="F130" s="1"/>
      <c r="G130" s="1"/>
      <c r="H130" s="1"/>
      <c r="I130" s="1"/>
    </row>
    <row r="131" ht="45.75" hidden="1" customHeight="1">
      <c r="A131" s="19" t="s">
        <v>241</v>
      </c>
      <c r="B131" s="23" t="s">
        <v>242</v>
      </c>
      <c r="C131" s="21"/>
      <c r="D131" s="53"/>
      <c r="E131" s="1"/>
      <c r="F131" s="1"/>
      <c r="G131" s="1"/>
      <c r="H131" s="1"/>
      <c r="I131" s="1"/>
    </row>
    <row r="132" ht="68.25" customHeight="1">
      <c r="A132" s="19" t="s">
        <v>243</v>
      </c>
      <c r="B132" s="23" t="s">
        <v>244</v>
      </c>
      <c r="C132" s="21">
        <v>148482.70000000001</v>
      </c>
      <c r="D132" s="53"/>
      <c r="E132" s="1"/>
      <c r="F132" s="1"/>
      <c r="G132" s="1"/>
      <c r="H132" s="1"/>
      <c r="I132" s="1"/>
    </row>
    <row r="133" ht="50.25" hidden="1" customHeight="1">
      <c r="A133" s="19" t="s">
        <v>245</v>
      </c>
      <c r="B133" s="23" t="s">
        <v>242</v>
      </c>
      <c r="C133" s="21">
        <v>0</v>
      </c>
      <c r="D133" s="53"/>
      <c r="E133" s="1"/>
      <c r="F133" s="1"/>
      <c r="G133" s="1"/>
      <c r="H133" s="1"/>
      <c r="I133" s="1"/>
    </row>
    <row r="134" ht="80.25" hidden="1" customHeight="1">
      <c r="A134" s="19" t="s">
        <v>246</v>
      </c>
      <c r="B134" s="23" t="s">
        <v>247</v>
      </c>
      <c r="C134" s="21"/>
      <c r="D134" s="53"/>
      <c r="E134" s="1"/>
      <c r="F134" s="1"/>
      <c r="G134" s="1"/>
      <c r="H134" s="1"/>
      <c r="I134" s="1"/>
    </row>
    <row r="135" ht="60.75" hidden="1" customHeight="1">
      <c r="A135" s="19" t="s">
        <v>248</v>
      </c>
      <c r="B135" s="23" t="s">
        <v>249</v>
      </c>
      <c r="C135" s="21"/>
      <c r="D135" s="53"/>
      <c r="E135" s="1"/>
      <c r="F135" s="1"/>
      <c r="G135" s="1"/>
      <c r="H135" s="1"/>
      <c r="I135" s="1"/>
    </row>
    <row r="136" ht="73.5" hidden="1" customHeight="1">
      <c r="A136" s="19" t="s">
        <v>250</v>
      </c>
      <c r="B136" s="23" t="s">
        <v>251</v>
      </c>
      <c r="C136" s="21"/>
      <c r="D136" s="53"/>
      <c r="E136" s="1"/>
      <c r="F136" s="1"/>
      <c r="G136" s="1"/>
      <c r="H136" s="1"/>
      <c r="I136" s="1"/>
    </row>
    <row r="137" ht="59.25" customHeight="1">
      <c r="A137" s="19" t="s">
        <v>252</v>
      </c>
      <c r="B137" s="23" t="s">
        <v>253</v>
      </c>
      <c r="C137" s="21">
        <v>29998.967000000001</v>
      </c>
      <c r="D137" s="53"/>
      <c r="E137" s="1"/>
      <c r="F137" s="1"/>
      <c r="G137" s="1"/>
      <c r="H137" s="1"/>
      <c r="I137" s="1"/>
    </row>
    <row r="138" ht="46.350000000000001" customHeight="1">
      <c r="A138" s="19" t="s">
        <v>254</v>
      </c>
      <c r="B138" s="23" t="s">
        <v>255</v>
      </c>
      <c r="C138" s="21">
        <v>2456</v>
      </c>
      <c r="D138" s="53"/>
      <c r="E138" s="1"/>
      <c r="F138" s="1"/>
      <c r="G138" s="1"/>
      <c r="H138" s="1"/>
      <c r="I138" s="1"/>
    </row>
    <row r="139" ht="38.25" hidden="1" customHeight="1">
      <c r="A139" s="19" t="s">
        <v>256</v>
      </c>
      <c r="B139" s="23" t="s">
        <v>257</v>
      </c>
      <c r="C139" s="21"/>
      <c r="D139" s="53"/>
      <c r="E139" s="1"/>
      <c r="F139" s="1"/>
      <c r="G139" s="1"/>
      <c r="H139" s="1"/>
      <c r="I139" s="1"/>
    </row>
    <row r="140" ht="30.399999999999999" customHeight="1">
      <c r="A140" s="19" t="s">
        <v>258</v>
      </c>
      <c r="B140" s="23" t="s">
        <v>259</v>
      </c>
      <c r="C140" s="21">
        <v>480.89999999999998</v>
      </c>
      <c r="D140" s="53"/>
      <c r="E140" s="1"/>
      <c r="F140" s="1"/>
      <c r="G140" s="1"/>
      <c r="H140" s="1"/>
      <c r="I140" s="1"/>
    </row>
    <row r="141" ht="61.149999999999999" customHeight="1">
      <c r="A141" s="19" t="s">
        <v>260</v>
      </c>
      <c r="B141" s="23" t="s">
        <v>261</v>
      </c>
      <c r="C141" s="21">
        <v>549.54399999999998</v>
      </c>
      <c r="D141" s="53"/>
      <c r="E141" s="1"/>
      <c r="F141" s="1"/>
      <c r="G141" s="1"/>
      <c r="H141" s="1"/>
      <c r="I141" s="1"/>
    </row>
    <row r="142" ht="61.149999999999999" hidden="1" customHeight="1">
      <c r="A142" s="19" t="s">
        <v>262</v>
      </c>
      <c r="B142" s="23" t="s">
        <v>263</v>
      </c>
      <c r="C142" s="21"/>
      <c r="D142" s="53"/>
      <c r="E142" s="1"/>
      <c r="F142" s="1"/>
      <c r="G142" s="1"/>
      <c r="H142" s="1"/>
      <c r="I142" s="1"/>
    </row>
    <row r="143" ht="42.399999999999999" hidden="1" customHeight="1">
      <c r="A143" s="19" t="s">
        <v>264</v>
      </c>
      <c r="B143" s="23" t="s">
        <v>265</v>
      </c>
      <c r="C143" s="21"/>
      <c r="D143" s="53"/>
      <c r="E143" s="1"/>
      <c r="F143" s="1"/>
      <c r="G143" s="1"/>
      <c r="H143" s="1"/>
      <c r="I143" s="1"/>
    </row>
    <row r="144" ht="24">
      <c r="A144" s="19" t="s">
        <v>266</v>
      </c>
      <c r="B144" s="23" t="s">
        <v>267</v>
      </c>
      <c r="C144" s="21"/>
      <c r="D144" s="53"/>
      <c r="E144" s="1"/>
      <c r="F144" s="1"/>
      <c r="G144" s="1"/>
      <c r="H144" s="1"/>
      <c r="I144" s="1"/>
    </row>
    <row r="145" ht="15" customHeight="1">
      <c r="A145" s="24" t="s">
        <v>268</v>
      </c>
      <c r="B145" s="28" t="s">
        <v>269</v>
      </c>
      <c r="C145" s="26">
        <f>C146</f>
        <v>773494.40000000002</v>
      </c>
      <c r="D145" s="1"/>
      <c r="E145" s="1"/>
      <c r="F145" s="1"/>
      <c r="G145" s="1"/>
      <c r="H145" s="1"/>
      <c r="I145" s="1"/>
    </row>
    <row r="146" ht="12.75">
      <c r="A146" s="19" t="s">
        <v>270</v>
      </c>
      <c r="B146" s="23" t="s">
        <v>271</v>
      </c>
      <c r="C146" s="21">
        <v>773494.40000000002</v>
      </c>
      <c r="D146" s="1"/>
      <c r="E146" s="1"/>
      <c r="F146" s="1"/>
      <c r="G146" s="1"/>
      <c r="H146" s="1"/>
      <c r="I146" s="1"/>
    </row>
    <row r="147" ht="24">
      <c r="A147" s="24" t="s">
        <v>272</v>
      </c>
      <c r="B147" s="28" t="s">
        <v>273</v>
      </c>
      <c r="C147" s="26">
        <f>SUM(C148:C156)</f>
        <v>1713291.7300000002</v>
      </c>
      <c r="D147" s="1"/>
      <c r="E147" s="1"/>
      <c r="F147" s="1"/>
      <c r="G147" s="1"/>
      <c r="H147" s="1"/>
      <c r="I147" s="1"/>
    </row>
    <row r="148" ht="63.75" hidden="1">
      <c r="A148" s="19" t="s">
        <v>274</v>
      </c>
      <c r="B148" s="23" t="s">
        <v>275</v>
      </c>
      <c r="C148" s="54"/>
      <c r="D148" s="1"/>
      <c r="E148" s="1"/>
      <c r="F148" s="1"/>
      <c r="G148" s="1"/>
      <c r="H148" s="1"/>
      <c r="I148" s="1"/>
    </row>
    <row r="149" ht="42.75" hidden="1" customHeight="1">
      <c r="A149" s="19" t="s">
        <v>276</v>
      </c>
      <c r="B149" s="23" t="s">
        <v>277</v>
      </c>
      <c r="C149" s="21"/>
      <c r="D149" s="1"/>
      <c r="E149" s="1"/>
      <c r="F149" s="1"/>
      <c r="G149" s="1"/>
      <c r="H149" s="1"/>
      <c r="I149" s="1"/>
    </row>
    <row r="150" ht="32.25" customHeight="1">
      <c r="A150" s="19" t="s">
        <v>278</v>
      </c>
      <c r="B150" s="23" t="s">
        <v>279</v>
      </c>
      <c r="C150" s="21">
        <v>1655276.9480000001</v>
      </c>
      <c r="D150" s="1"/>
      <c r="E150" s="1"/>
      <c r="F150" s="1"/>
      <c r="G150" s="1"/>
      <c r="H150" s="1"/>
      <c r="I150" s="1"/>
    </row>
    <row r="151" ht="82.5" hidden="1" customHeight="1">
      <c r="A151" s="19" t="s">
        <v>280</v>
      </c>
      <c r="B151" s="23" t="s">
        <v>281</v>
      </c>
      <c r="C151" s="21"/>
      <c r="D151" s="53" t="s">
        <v>282</v>
      </c>
      <c r="E151" s="1"/>
      <c r="F151" s="1"/>
      <c r="G151" s="1"/>
      <c r="H151" s="1"/>
      <c r="I151" s="1"/>
    </row>
    <row r="152" ht="54" customHeight="1">
      <c r="A152" s="19" t="s">
        <v>283</v>
      </c>
      <c r="B152" s="23" t="s">
        <v>284</v>
      </c>
      <c r="C152" s="21">
        <v>50305.163999999997</v>
      </c>
      <c r="D152" s="1"/>
      <c r="E152" s="1"/>
      <c r="F152" s="1"/>
      <c r="G152" s="1"/>
      <c r="H152" s="1"/>
      <c r="I152" s="1"/>
    </row>
    <row r="153" ht="36">
      <c r="A153" s="19" t="s">
        <v>285</v>
      </c>
      <c r="B153" s="23" t="s">
        <v>286</v>
      </c>
      <c r="C153" s="21">
        <v>7698.46</v>
      </c>
      <c r="D153" s="1"/>
      <c r="E153" s="1"/>
      <c r="F153" s="1"/>
      <c r="G153" s="1"/>
      <c r="H153" s="1"/>
      <c r="I153" s="1"/>
    </row>
    <row r="154" ht="36">
      <c r="A154" s="19" t="s">
        <v>287</v>
      </c>
      <c r="B154" s="23" t="s">
        <v>288</v>
      </c>
      <c r="C154" s="21">
        <v>11.157999999999999</v>
      </c>
      <c r="D154" s="1"/>
      <c r="E154" s="1"/>
      <c r="F154" s="1"/>
      <c r="G154" s="1"/>
      <c r="H154" s="1"/>
      <c r="I154" s="1"/>
    </row>
    <row r="155" ht="63.75" hidden="1">
      <c r="A155" s="19" t="s">
        <v>289</v>
      </c>
      <c r="B155" s="23" t="s">
        <v>290</v>
      </c>
      <c r="C155" s="21"/>
      <c r="D155" s="1"/>
      <c r="E155" s="1"/>
      <c r="F155" s="1"/>
      <c r="G155" s="1"/>
      <c r="H155" s="1"/>
      <c r="I155" s="1"/>
    </row>
    <row r="156" ht="65.650000000000006" hidden="1" customHeight="1">
      <c r="A156" s="19" t="s">
        <v>291</v>
      </c>
      <c r="B156" s="23" t="s">
        <v>292</v>
      </c>
      <c r="C156" s="21"/>
      <c r="D156" s="1"/>
      <c r="E156" s="1"/>
      <c r="F156" s="1"/>
      <c r="G156" s="1"/>
      <c r="H156" s="1"/>
      <c r="I156" s="1"/>
    </row>
    <row r="157" ht="13.5">
      <c r="A157" s="50" t="s">
        <v>293</v>
      </c>
      <c r="B157" s="28" t="s">
        <v>294</v>
      </c>
      <c r="C157" s="26">
        <f>C158+C159+C160+C161+C162+C165+C163+C164</f>
        <v>128386.07500000001</v>
      </c>
      <c r="D157" s="1"/>
      <c r="E157" s="1"/>
      <c r="F157" s="1"/>
      <c r="G157" s="1"/>
      <c r="H157" s="1"/>
      <c r="I157" s="1"/>
      <c r="J157" s="15"/>
    </row>
    <row r="158" ht="51" hidden="1">
      <c r="A158" s="19" t="s">
        <v>295</v>
      </c>
      <c r="B158" s="23" t="s">
        <v>296</v>
      </c>
      <c r="C158" s="21"/>
      <c r="D158" s="1"/>
      <c r="E158" s="1"/>
      <c r="F158" s="1"/>
      <c r="G158" s="1"/>
      <c r="H158" s="1"/>
      <c r="I158" s="1"/>
    </row>
    <row r="159" ht="48">
      <c r="A159" s="19" t="s">
        <v>297</v>
      </c>
      <c r="B159" s="23" t="s">
        <v>298</v>
      </c>
      <c r="C159" s="41">
        <v>8409.6000000000004</v>
      </c>
      <c r="D159" s="1"/>
      <c r="E159" s="1"/>
      <c r="F159" s="1"/>
      <c r="G159" s="1"/>
      <c r="H159" s="1"/>
      <c r="I159" s="1"/>
    </row>
    <row r="160" ht="63" hidden="1" customHeight="1">
      <c r="A160" s="19" t="s">
        <v>299</v>
      </c>
      <c r="B160" s="23" t="s">
        <v>300</v>
      </c>
      <c r="C160" s="21"/>
      <c r="D160" s="1"/>
      <c r="E160" s="1"/>
      <c r="F160" s="1"/>
      <c r="G160" s="1"/>
      <c r="H160" s="1"/>
      <c r="I160" s="1"/>
    </row>
    <row r="161" ht="120" customHeight="1">
      <c r="A161" s="19" t="s">
        <v>301</v>
      </c>
      <c r="B161" s="23" t="s">
        <v>302</v>
      </c>
      <c r="C161" s="21">
        <v>3753.585</v>
      </c>
      <c r="D161" s="1"/>
      <c r="E161" s="1"/>
      <c r="F161" s="1"/>
      <c r="G161" s="1"/>
      <c r="H161" s="1"/>
      <c r="I161" s="1"/>
    </row>
    <row r="162" ht="69" customHeight="1">
      <c r="A162" s="19" t="s">
        <v>299</v>
      </c>
      <c r="B162" s="23" t="s">
        <v>303</v>
      </c>
      <c r="C162" s="21">
        <v>8584.6630000000005</v>
      </c>
      <c r="D162" s="1"/>
      <c r="E162" s="1"/>
      <c r="F162" s="1"/>
      <c r="G162" s="1"/>
      <c r="H162" s="1"/>
      <c r="I162" s="1"/>
    </row>
    <row r="163" ht="59.25" customHeight="1">
      <c r="A163" s="19" t="s">
        <v>304</v>
      </c>
      <c r="B163" s="23" t="s">
        <v>305</v>
      </c>
      <c r="C163" s="21">
        <v>96461.539000000004</v>
      </c>
      <c r="D163" s="1"/>
      <c r="E163" s="1"/>
      <c r="F163" s="1"/>
      <c r="G163" s="1"/>
      <c r="H163" s="1"/>
      <c r="I163" s="1"/>
    </row>
    <row r="164" ht="41.25" hidden="1" customHeight="1">
      <c r="A164" s="19" t="s">
        <v>306</v>
      </c>
      <c r="B164" s="23" t="s">
        <v>307</v>
      </c>
      <c r="C164" s="21">
        <v>0</v>
      </c>
      <c r="D164" s="1"/>
      <c r="E164" s="1"/>
      <c r="F164" s="1"/>
      <c r="G164" s="1"/>
      <c r="H164" s="1"/>
      <c r="I164" s="1"/>
    </row>
    <row r="165" ht="24">
      <c r="A165" s="19" t="s">
        <v>308</v>
      </c>
      <c r="B165" s="23" t="s">
        <v>309</v>
      </c>
      <c r="C165" s="21">
        <v>11176.688</v>
      </c>
      <c r="D165" s="1"/>
      <c r="E165" s="1"/>
      <c r="F165" s="1"/>
      <c r="G165" s="1"/>
      <c r="H165" s="1"/>
      <c r="I165" s="1"/>
    </row>
    <row r="166" ht="24">
      <c r="A166" s="55" t="s">
        <v>310</v>
      </c>
      <c r="B166" s="28" t="s">
        <v>311</v>
      </c>
      <c r="C166" s="26">
        <f>C167</f>
        <v>2594</v>
      </c>
      <c r="D166" s="1"/>
      <c r="E166" s="1"/>
      <c r="F166" s="1"/>
      <c r="G166" s="1"/>
      <c r="H166" s="1"/>
      <c r="I166" s="1"/>
    </row>
    <row r="167" ht="24">
      <c r="A167" s="19" t="s">
        <v>312</v>
      </c>
      <c r="B167" s="56" t="s">
        <v>311</v>
      </c>
      <c r="C167" s="21">
        <v>2594</v>
      </c>
      <c r="D167" s="1"/>
      <c r="E167" s="1"/>
      <c r="F167" s="1"/>
      <c r="G167" s="1"/>
      <c r="H167" s="1"/>
      <c r="I167" s="1"/>
    </row>
    <row r="168" ht="25.5" hidden="1">
      <c r="A168" s="19" t="s">
        <v>313</v>
      </c>
      <c r="B168" s="56" t="s">
        <v>314</v>
      </c>
      <c r="C168" s="21"/>
      <c r="D168" s="1"/>
      <c r="E168" s="1"/>
      <c r="F168" s="1"/>
      <c r="G168" s="1"/>
      <c r="H168" s="1"/>
      <c r="I168" s="1"/>
    </row>
    <row r="169" ht="51" hidden="1">
      <c r="A169" s="19" t="s">
        <v>315</v>
      </c>
      <c r="B169" s="56" t="s">
        <v>316</v>
      </c>
      <c r="C169" s="21">
        <v>0</v>
      </c>
      <c r="D169" s="1"/>
      <c r="E169" s="1"/>
      <c r="F169" s="1"/>
      <c r="G169" s="1"/>
      <c r="H169" s="1"/>
      <c r="I169" s="1"/>
    </row>
    <row r="170" ht="60">
      <c r="A170" s="16" t="s">
        <v>317</v>
      </c>
      <c r="B170" s="57" t="s">
        <v>318</v>
      </c>
      <c r="C170" s="18">
        <f>SUM(C172:C175)</f>
        <v>12414.063</v>
      </c>
      <c r="D170" s="1"/>
      <c r="E170" s="1"/>
      <c r="F170" s="1"/>
      <c r="G170" s="1"/>
      <c r="H170" s="1"/>
      <c r="I170" s="1"/>
    </row>
    <row r="171" ht="60">
      <c r="A171" s="58" t="s">
        <v>319</v>
      </c>
      <c r="B171" s="57" t="s">
        <v>320</v>
      </c>
      <c r="C171" s="18">
        <f>SUM(C170)</f>
        <v>12414.063</v>
      </c>
      <c r="D171" s="1"/>
      <c r="E171" s="1"/>
      <c r="F171" s="1"/>
      <c r="G171" s="1"/>
      <c r="H171" s="1"/>
      <c r="I171" s="1"/>
    </row>
    <row r="172" ht="51" hidden="1">
      <c r="A172" s="19" t="s">
        <v>321</v>
      </c>
      <c r="B172" s="56" t="s">
        <v>322</v>
      </c>
      <c r="C172" s="21"/>
      <c r="D172" s="1"/>
      <c r="E172" s="1"/>
      <c r="F172" s="1"/>
      <c r="G172" s="1"/>
      <c r="H172" s="1"/>
      <c r="I172" s="1"/>
    </row>
    <row r="173" ht="36">
      <c r="A173" s="19" t="s">
        <v>323</v>
      </c>
      <c r="B173" s="56" t="s">
        <v>324</v>
      </c>
      <c r="C173" s="21">
        <v>10416.557000000001</v>
      </c>
      <c r="D173" s="1"/>
      <c r="E173" s="1"/>
      <c r="F173" s="1"/>
      <c r="G173" s="1"/>
      <c r="H173" s="1"/>
      <c r="I173" s="1"/>
    </row>
    <row r="174" ht="57" hidden="1" customHeight="1">
      <c r="A174" s="19" t="s">
        <v>325</v>
      </c>
      <c r="B174" s="56" t="s">
        <v>326</v>
      </c>
      <c r="C174" s="21">
        <v>0</v>
      </c>
      <c r="D174" s="1"/>
      <c r="E174" s="1"/>
      <c r="F174" s="1"/>
      <c r="G174" s="1"/>
      <c r="H174" s="1"/>
      <c r="I174" s="1"/>
    </row>
    <row r="175" ht="36">
      <c r="A175" s="19" t="s">
        <v>327</v>
      </c>
      <c r="B175" s="56" t="s">
        <v>328</v>
      </c>
      <c r="C175" s="21">
        <v>1997.5060000000001</v>
      </c>
      <c r="D175" s="1"/>
      <c r="E175" s="1"/>
      <c r="F175" s="1"/>
      <c r="G175" s="1"/>
      <c r="H175" s="1"/>
      <c r="I175" s="1"/>
    </row>
    <row r="176" ht="51" hidden="1">
      <c r="A176" s="19" t="s">
        <v>329</v>
      </c>
      <c r="B176" s="56" t="s">
        <v>330</v>
      </c>
      <c r="C176" s="21">
        <v>0</v>
      </c>
      <c r="D176" s="1"/>
      <c r="E176" s="1"/>
      <c r="F176" s="1"/>
      <c r="G176" s="1"/>
      <c r="H176" s="1"/>
      <c r="I176" s="1"/>
    </row>
    <row r="177" ht="36">
      <c r="A177" s="16" t="s">
        <v>331</v>
      </c>
      <c r="B177" s="57" t="s">
        <v>332</v>
      </c>
      <c r="C177" s="18">
        <f>SUM(C179:C185)</f>
        <v>-96574.347000000009</v>
      </c>
      <c r="D177" s="1"/>
      <c r="E177" s="1"/>
      <c r="F177" s="1"/>
      <c r="G177" s="1"/>
      <c r="H177" s="1"/>
      <c r="I177" s="1"/>
    </row>
    <row r="178" ht="36">
      <c r="A178" s="16" t="s">
        <v>333</v>
      </c>
      <c r="B178" s="59" t="s">
        <v>334</v>
      </c>
      <c r="C178" s="18">
        <f>SUM(C177)</f>
        <v>-96574.347000000009</v>
      </c>
      <c r="D178" s="1"/>
      <c r="E178" s="1"/>
      <c r="F178" s="1"/>
      <c r="G178" s="1"/>
      <c r="H178" s="1"/>
      <c r="I178" s="1"/>
    </row>
    <row r="179" ht="76.5" hidden="1">
      <c r="A179" s="19" t="s">
        <v>335</v>
      </c>
      <c r="B179" s="56" t="s">
        <v>336</v>
      </c>
      <c r="C179" s="21"/>
      <c r="D179" s="1"/>
      <c r="E179" s="1"/>
      <c r="F179" s="1"/>
      <c r="G179" s="1"/>
      <c r="H179" s="1"/>
      <c r="I179" s="1"/>
    </row>
    <row r="180" ht="51" hidden="1">
      <c r="A180" s="19" t="s">
        <v>337</v>
      </c>
      <c r="B180" s="56" t="s">
        <v>338</v>
      </c>
      <c r="C180" s="21"/>
      <c r="D180" s="1"/>
      <c r="E180" s="1"/>
      <c r="F180" s="1"/>
      <c r="G180" s="1"/>
      <c r="H180" s="1"/>
      <c r="I180" s="1"/>
    </row>
    <row r="181" ht="108">
      <c r="A181" s="19" t="s">
        <v>339</v>
      </c>
      <c r="B181" s="56" t="s">
        <v>340</v>
      </c>
      <c r="C181" s="21">
        <v>-2.6040000000000001</v>
      </c>
      <c r="D181" s="1"/>
      <c r="E181" s="1"/>
      <c r="F181" s="1"/>
      <c r="G181" s="1"/>
      <c r="H181" s="1"/>
      <c r="I181" s="1"/>
    </row>
    <row r="182" ht="38.25" hidden="1">
      <c r="A182" s="19" t="s">
        <v>341</v>
      </c>
      <c r="B182" s="56" t="s">
        <v>342</v>
      </c>
      <c r="C182" s="21"/>
      <c r="D182" s="1"/>
      <c r="E182" s="1"/>
      <c r="F182" s="1"/>
      <c r="G182" s="1"/>
      <c r="H182" s="1"/>
      <c r="I182" s="1"/>
    </row>
    <row r="183" ht="63.75" hidden="1">
      <c r="A183" s="19" t="s">
        <v>343</v>
      </c>
      <c r="B183" s="56" t="s">
        <v>344</v>
      </c>
      <c r="C183" s="21">
        <v>0</v>
      </c>
      <c r="D183" s="1"/>
      <c r="E183" s="1"/>
      <c r="F183" s="1"/>
      <c r="G183" s="1"/>
      <c r="H183" s="1"/>
      <c r="I183" s="1"/>
    </row>
    <row r="184" ht="51" hidden="1">
      <c r="A184" s="19" t="s">
        <v>345</v>
      </c>
      <c r="B184" s="56" t="s">
        <v>346</v>
      </c>
      <c r="C184" s="21"/>
      <c r="D184" s="1"/>
      <c r="E184" s="1"/>
      <c r="F184" s="1"/>
      <c r="G184" s="1"/>
      <c r="H184" s="1"/>
      <c r="I184" s="1"/>
    </row>
    <row r="185" ht="36">
      <c r="A185" s="19" t="s">
        <v>347</v>
      </c>
      <c r="B185" s="56" t="s">
        <v>334</v>
      </c>
      <c r="C185" s="21">
        <v>-96571.743000000002</v>
      </c>
      <c r="D185" s="1"/>
      <c r="E185" s="1"/>
      <c r="F185" s="1"/>
      <c r="G185" s="1"/>
      <c r="H185" s="1"/>
      <c r="I185" s="1"/>
    </row>
    <row r="186" ht="18.75" customHeight="1">
      <c r="A186" s="60" t="s">
        <v>348</v>
      </c>
      <c r="B186" s="61"/>
      <c r="C186" s="18">
        <f>SUM(C12,C121)</f>
        <v>3848684.3154100012</v>
      </c>
      <c r="D186" s="1"/>
      <c r="E186" s="1"/>
      <c r="F186" s="1">
        <v>983113.40000000002</v>
      </c>
      <c r="G186" s="1"/>
      <c r="H186" s="1"/>
      <c r="I186" s="1"/>
      <c r="J186" s="62"/>
      <c r="K186" s="15"/>
      <c r="L186" s="15"/>
    </row>
    <row r="187" ht="12.75" customHeight="1">
      <c r="A187" s="63"/>
      <c r="B187" s="63"/>
      <c r="C187" s="63"/>
      <c r="D187" s="1"/>
      <c r="E187" s="1"/>
      <c r="F187" s="64">
        <f>26340+33.137949999999996</f>
        <v>26373.13795</v>
      </c>
      <c r="G187" s="1">
        <f>26373.099999999999-26306.900000000001</f>
        <v>66.19999999999709</v>
      </c>
      <c r="H187" s="1"/>
      <c r="I187" s="1"/>
    </row>
    <row r="188" ht="11.25" hidden="1" customHeight="1">
      <c r="A188" s="1"/>
      <c r="B188" s="1"/>
      <c r="C188" s="1"/>
      <c r="D188" s="1" t="s">
        <v>349</v>
      </c>
      <c r="J188" s="65" t="s">
        <v>349</v>
      </c>
    </row>
    <row r="189" ht="13.5" hidden="1" customHeight="1">
      <c r="A189" s="66" t="s">
        <v>350</v>
      </c>
      <c r="B189" s="66"/>
      <c r="C189" s="66"/>
      <c r="D189" s="66"/>
      <c r="E189" s="66"/>
      <c r="F189" s="66"/>
      <c r="G189" s="66"/>
      <c r="H189" s="66"/>
      <c r="I189" s="66"/>
      <c r="J189" s="66"/>
    </row>
    <row r="190" ht="9" hidden="1" customHeight="1">
      <c r="A190" s="1"/>
      <c r="B190" s="1"/>
      <c r="C190" s="1"/>
      <c r="D190" s="1"/>
    </row>
    <row r="191" ht="12.75" hidden="1">
      <c r="A191" s="1"/>
      <c r="B191" s="1"/>
      <c r="C191" s="1"/>
      <c r="D191" s="1" t="s">
        <v>351</v>
      </c>
      <c r="E191" s="1" t="s">
        <v>351</v>
      </c>
      <c r="F191" s="1" t="s">
        <v>351</v>
      </c>
      <c r="G191" s="1" t="s">
        <v>351</v>
      </c>
      <c r="H191" s="1" t="s">
        <v>351</v>
      </c>
      <c r="I191" s="1" t="s">
        <v>351</v>
      </c>
      <c r="J191" s="65" t="s">
        <v>351</v>
      </c>
    </row>
    <row r="192" ht="12.75" hidden="1" customHeight="1">
      <c r="A192" s="67" t="s">
        <v>4</v>
      </c>
      <c r="B192" s="11" t="s">
        <v>352</v>
      </c>
      <c r="C192" s="68" t="s">
        <v>353</v>
      </c>
      <c r="D192" s="68"/>
      <c r="E192" s="68"/>
      <c r="F192" s="68"/>
      <c r="G192" s="68"/>
      <c r="H192" s="68"/>
      <c r="I192" s="68"/>
      <c r="J192" s="68"/>
    </row>
    <row r="193" ht="39.950000000000003" hidden="1" customHeight="1">
      <c r="A193" s="69"/>
      <c r="B193" s="11"/>
      <c r="C193" s="70" t="s">
        <v>354</v>
      </c>
      <c r="D193" s="69" t="s">
        <v>355</v>
      </c>
      <c r="J193" s="69" t="s">
        <v>356</v>
      </c>
    </row>
    <row r="194" ht="12.75" hidden="1">
      <c r="A194" s="71" t="s">
        <v>357</v>
      </c>
      <c r="B194" s="71" t="s">
        <v>8</v>
      </c>
      <c r="C194" s="72">
        <v>236814.39999999999</v>
      </c>
      <c r="D194" s="73">
        <v>132841.70000000001</v>
      </c>
      <c r="J194" s="73">
        <v>242437</v>
      </c>
    </row>
    <row r="195" ht="12.75" hidden="1">
      <c r="A195" s="71"/>
      <c r="B195" s="71" t="s">
        <v>358</v>
      </c>
      <c r="C195" s="72"/>
      <c r="D195" s="73">
        <v>132841.70000000001</v>
      </c>
      <c r="J195" s="73"/>
    </row>
    <row r="196" ht="12.75" hidden="1">
      <c r="A196" s="74" t="s">
        <v>359</v>
      </c>
      <c r="B196" s="75" t="s">
        <v>221</v>
      </c>
      <c r="C196" s="76">
        <f>C197+1872.2</f>
        <v>840985.49999999988</v>
      </c>
      <c r="D196" s="77"/>
      <c r="J196" s="77">
        <f>J197+1872.2</f>
        <v>826250.09999999998</v>
      </c>
    </row>
    <row r="197" ht="25.5" hidden="1">
      <c r="A197" s="74" t="s">
        <v>360</v>
      </c>
      <c r="B197" s="75" t="s">
        <v>361</v>
      </c>
      <c r="C197" s="76">
        <f>825445.19999999995+13668.1</f>
        <v>839113.29999999993</v>
      </c>
      <c r="D197" s="77"/>
      <c r="J197" s="78">
        <f>810709.80000000005+13668.1</f>
        <v>824377.90000000002</v>
      </c>
      <c r="K197" s="1"/>
    </row>
    <row r="198" ht="12.75" hidden="1">
      <c r="A198" s="71"/>
      <c r="B198" s="79" t="s">
        <v>362</v>
      </c>
      <c r="C198" s="80">
        <f>C194+C196</f>
        <v>1077799.8999999999</v>
      </c>
      <c r="D198" s="80">
        <f>D194+D196</f>
        <v>132841.70000000001</v>
      </c>
      <c r="E198" s="80">
        <f>E194+E196</f>
        <v>0</v>
      </c>
      <c r="F198" s="80">
        <f>F194+F196</f>
        <v>0</v>
      </c>
      <c r="G198" s="80">
        <f>G194+G196</f>
        <v>0</v>
      </c>
      <c r="H198" s="80">
        <f>H194+H196</f>
        <v>0</v>
      </c>
      <c r="I198" s="80">
        <f>I194+I196</f>
        <v>0</v>
      </c>
      <c r="J198" s="81">
        <f>J194+J196</f>
        <v>1068687.1000000001</v>
      </c>
      <c r="K198" s="1"/>
    </row>
    <row r="199" ht="12.75">
      <c r="A199" s="1"/>
      <c r="B199" s="1"/>
      <c r="C199" s="82"/>
      <c r="D199" s="1"/>
      <c r="K199" s="1"/>
    </row>
    <row r="200" ht="0.75" customHeight="1">
      <c r="A200" s="1"/>
      <c r="B200" s="1"/>
      <c r="C200" s="1"/>
      <c r="D200" s="1"/>
    </row>
    <row r="201" ht="12.75">
      <c r="A201" s="1"/>
      <c r="B201" s="1"/>
      <c r="C201" s="1"/>
      <c r="D201" s="1"/>
    </row>
    <row r="202" ht="12.75">
      <c r="A202" s="1"/>
      <c r="B202" s="1"/>
      <c r="C202" s="15"/>
      <c r="D202" s="15"/>
      <c r="E202" s="15"/>
      <c r="F202" s="15"/>
      <c r="G202" s="15"/>
      <c r="H202" s="15"/>
      <c r="I202" s="15"/>
      <c r="J202" s="15"/>
    </row>
    <row r="203" ht="12.75">
      <c r="A203" s="1"/>
      <c r="B203" s="1"/>
      <c r="C203" s="1"/>
      <c r="D203" s="1"/>
      <c r="E203" s="1"/>
      <c r="F203" s="1"/>
      <c r="G203" s="1"/>
      <c r="H203" s="1"/>
      <c r="I203" s="1"/>
    </row>
    <row r="204" ht="12.75">
      <c r="A204" s="1"/>
      <c r="B204" s="1"/>
      <c r="C204" s="1"/>
      <c r="D204" s="1"/>
      <c r="E204" s="1"/>
      <c r="F204" s="1"/>
      <c r="G204" s="1"/>
      <c r="H204" s="1"/>
      <c r="I204" s="1"/>
      <c r="J204" s="15"/>
      <c r="K204" s="15"/>
    </row>
    <row r="205" ht="12.75">
      <c r="A205" s="1"/>
      <c r="B205" s="1"/>
      <c r="C205" s="1"/>
      <c r="D205" s="1"/>
      <c r="E205" s="1"/>
      <c r="F205" s="1"/>
      <c r="G205" s="1"/>
      <c r="H205" s="1"/>
      <c r="I205" s="1"/>
    </row>
    <row r="206" ht="12.75">
      <c r="A206" s="1"/>
      <c r="B206" s="1"/>
      <c r="C206" s="1"/>
      <c r="D206" s="1"/>
      <c r="E206" s="1"/>
      <c r="F206" s="1"/>
      <c r="G206" s="1"/>
      <c r="H206" s="1"/>
      <c r="I206" s="1"/>
    </row>
    <row r="207" ht="12.75">
      <c r="A207" s="1"/>
      <c r="B207" s="1"/>
      <c r="C207" s="1"/>
      <c r="D207" s="1"/>
      <c r="E207" s="1"/>
      <c r="F207" s="1"/>
      <c r="G207" s="1"/>
      <c r="H207" s="1"/>
      <c r="I207" s="1"/>
    </row>
    <row r="208" ht="12.75">
      <c r="A208" s="1"/>
      <c r="B208" s="1"/>
      <c r="C208" s="1"/>
      <c r="D208" s="1"/>
      <c r="E208" s="1"/>
      <c r="F208" s="1"/>
      <c r="G208" s="1"/>
      <c r="H208" s="1"/>
      <c r="I208" s="1"/>
    </row>
    <row r="209" ht="12.75">
      <c r="A209" s="1"/>
      <c r="B209" s="1"/>
      <c r="C209" s="1"/>
      <c r="D209" s="1"/>
      <c r="E209" s="1"/>
      <c r="F209" s="1"/>
      <c r="G209" s="1"/>
      <c r="H209" s="1"/>
      <c r="I209" s="1"/>
    </row>
    <row r="210" ht="12.75">
      <c r="A210" s="1"/>
      <c r="B210" s="1"/>
      <c r="C210" s="1"/>
      <c r="D210" s="1"/>
      <c r="E210" s="1"/>
      <c r="F210" s="1"/>
      <c r="G210" s="1"/>
      <c r="H210" s="1"/>
      <c r="I210" s="1"/>
    </row>
    <row r="211" ht="12.75">
      <c r="A211" s="1"/>
      <c r="B211" s="1"/>
      <c r="C211" s="1"/>
      <c r="D211" s="1"/>
      <c r="E211" s="1"/>
      <c r="F211" s="1"/>
      <c r="G211" s="1"/>
      <c r="H211" s="1"/>
      <c r="I211" s="1"/>
    </row>
    <row r="212" ht="12.75">
      <c r="A212" s="1"/>
      <c r="B212" s="1"/>
      <c r="C212" s="1"/>
      <c r="D212" s="1"/>
      <c r="E212" s="1"/>
      <c r="F212" s="1"/>
      <c r="G212" s="1"/>
      <c r="H212" s="1"/>
      <c r="I212" s="1"/>
    </row>
    <row r="213" ht="12.75">
      <c r="A213" s="1"/>
      <c r="B213" s="1"/>
      <c r="C213" s="1"/>
      <c r="D213" s="1"/>
      <c r="E213" s="1"/>
      <c r="F213" s="1"/>
      <c r="G213" s="1"/>
      <c r="H213" s="1"/>
      <c r="I213" s="1"/>
    </row>
    <row r="214" ht="12.75">
      <c r="A214" s="1"/>
      <c r="B214" s="1"/>
      <c r="C214" s="1"/>
      <c r="D214" s="1"/>
      <c r="E214" s="1"/>
      <c r="F214" s="1"/>
      <c r="G214" s="1"/>
      <c r="H214" s="1"/>
      <c r="I214" s="1"/>
    </row>
    <row r="215" ht="12.75">
      <c r="A215" s="1"/>
      <c r="B215" s="1"/>
      <c r="C215" s="1"/>
      <c r="D215" s="1"/>
      <c r="E215" s="1"/>
      <c r="F215" s="1"/>
      <c r="G215" s="1"/>
      <c r="H215" s="1"/>
      <c r="I215" s="1"/>
    </row>
    <row r="216" ht="12.75">
      <c r="A216" s="1"/>
      <c r="B216" s="1"/>
      <c r="C216" s="1"/>
      <c r="D216" s="1"/>
      <c r="E216" s="1"/>
      <c r="F216" s="1"/>
      <c r="G216" s="1"/>
      <c r="H216" s="1"/>
      <c r="I216" s="1"/>
    </row>
    <row r="217" ht="12.75">
      <c r="A217" s="1"/>
      <c r="B217" s="1"/>
      <c r="C217" s="1"/>
      <c r="D217" s="1"/>
      <c r="E217" s="1"/>
      <c r="F217" s="1"/>
      <c r="G217" s="1"/>
      <c r="H217" s="1"/>
      <c r="I217" s="1"/>
    </row>
    <row r="218" ht="12.75">
      <c r="A218" s="1"/>
      <c r="B218" s="1"/>
      <c r="C218" s="1"/>
      <c r="D218" s="1"/>
      <c r="E218" s="1"/>
      <c r="F218" s="1"/>
      <c r="G218" s="1"/>
      <c r="H218" s="1"/>
      <c r="I218" s="1"/>
    </row>
    <row r="219" ht="12.75">
      <c r="A219" s="1"/>
      <c r="B219" s="1"/>
      <c r="C219" s="1"/>
      <c r="D219" s="1"/>
      <c r="E219" s="1"/>
      <c r="F219" s="1"/>
      <c r="G219" s="1"/>
      <c r="H219" s="1"/>
      <c r="I219" s="1"/>
    </row>
    <row r="220" ht="12.75">
      <c r="A220" s="1"/>
      <c r="B220" s="1"/>
      <c r="C220" s="1"/>
      <c r="D220" s="1"/>
      <c r="E220" s="1"/>
      <c r="F220" s="1"/>
      <c r="G220" s="1"/>
      <c r="H220" s="1"/>
      <c r="I220" s="1"/>
    </row>
    <row r="221" ht="12.75">
      <c r="A221" s="1"/>
      <c r="B221" s="1"/>
      <c r="C221" s="1"/>
      <c r="D221" s="1"/>
      <c r="E221" s="1"/>
      <c r="F221" s="1"/>
      <c r="G221" s="1"/>
      <c r="H221" s="1"/>
      <c r="I221" s="1"/>
    </row>
    <row r="222" ht="12.75">
      <c r="A222" s="1"/>
      <c r="B222" s="1"/>
      <c r="C222" s="1"/>
      <c r="D222" s="1"/>
      <c r="E222" s="1"/>
      <c r="F222" s="1"/>
      <c r="G222" s="1"/>
      <c r="H222" s="1"/>
      <c r="I222" s="1"/>
    </row>
    <row r="223" ht="12.75">
      <c r="A223" s="1"/>
      <c r="B223" s="1"/>
      <c r="C223" s="1"/>
      <c r="D223" s="1"/>
      <c r="E223" s="1"/>
      <c r="F223" s="1"/>
      <c r="G223" s="1"/>
      <c r="H223" s="1"/>
      <c r="I223" s="1"/>
    </row>
    <row r="224" ht="12.75">
      <c r="A224" s="1"/>
      <c r="B224" s="1"/>
      <c r="C224" s="1"/>
      <c r="D224" s="1"/>
      <c r="E224" s="1"/>
      <c r="F224" s="1"/>
      <c r="G224" s="1"/>
      <c r="H224" s="1"/>
      <c r="I224" s="1"/>
    </row>
    <row r="225" ht="12.75">
      <c r="A225" s="1"/>
      <c r="B225" s="1"/>
      <c r="C225" s="1"/>
      <c r="D225" s="1"/>
      <c r="E225" s="1"/>
      <c r="F225" s="1"/>
      <c r="G225" s="1"/>
      <c r="H225" s="1"/>
      <c r="I225" s="1"/>
    </row>
    <row r="226" ht="12.75">
      <c r="A226" s="1"/>
      <c r="B226" s="1"/>
      <c r="C226" s="1"/>
      <c r="D226" s="1"/>
      <c r="E226" s="1"/>
      <c r="F226" s="1"/>
      <c r="G226" s="1"/>
      <c r="H226" s="1"/>
      <c r="I226" s="1"/>
    </row>
    <row r="227" ht="12.75">
      <c r="A227" s="1"/>
      <c r="B227" s="1"/>
      <c r="C227" s="1"/>
      <c r="D227" s="1"/>
      <c r="E227" s="1"/>
      <c r="F227" s="1"/>
      <c r="G227" s="1"/>
      <c r="H227" s="1"/>
      <c r="I227" s="1"/>
    </row>
    <row r="228" ht="12.75">
      <c r="A228" s="1"/>
      <c r="B228" s="1"/>
      <c r="C228" s="1"/>
      <c r="D228" s="1"/>
      <c r="E228" s="1"/>
      <c r="F228" s="1"/>
      <c r="G228" s="1"/>
      <c r="H228" s="1"/>
      <c r="I228" s="1"/>
    </row>
    <row r="229" ht="12.75">
      <c r="A229" s="1"/>
      <c r="B229" s="1"/>
      <c r="C229" s="1"/>
      <c r="D229" s="1"/>
      <c r="E229" s="1"/>
      <c r="F229" s="1"/>
      <c r="G229" s="1"/>
      <c r="H229" s="1"/>
      <c r="I229" s="1"/>
    </row>
    <row r="230" ht="12.75">
      <c r="A230" s="1"/>
      <c r="B230" s="1"/>
      <c r="C230" s="1"/>
      <c r="D230" s="1"/>
      <c r="E230" s="1"/>
      <c r="F230" s="1"/>
      <c r="G230" s="1"/>
      <c r="H230" s="1"/>
      <c r="I230" s="1"/>
    </row>
    <row r="231" ht="12.75">
      <c r="A231" s="1"/>
      <c r="B231" s="1"/>
      <c r="C231" s="1"/>
      <c r="D231" s="1"/>
      <c r="E231" s="1"/>
      <c r="F231" s="1"/>
      <c r="G231" s="1"/>
      <c r="H231" s="1"/>
      <c r="I231" s="1"/>
    </row>
    <row r="232" ht="12.75">
      <c r="A232" s="1"/>
      <c r="B232" s="1"/>
      <c r="C232" s="1"/>
      <c r="D232" s="1"/>
      <c r="E232" s="1"/>
      <c r="F232" s="1"/>
      <c r="G232" s="1"/>
      <c r="H232" s="1"/>
      <c r="I232" s="1"/>
    </row>
    <row r="233" ht="12.75">
      <c r="A233" s="1"/>
      <c r="B233" s="1"/>
      <c r="C233" s="1"/>
      <c r="D233" s="1"/>
      <c r="E233" s="1"/>
      <c r="F233" s="1"/>
      <c r="G233" s="1"/>
      <c r="H233" s="1"/>
      <c r="I233" s="1"/>
    </row>
    <row r="234" ht="12.75">
      <c r="A234" s="1"/>
      <c r="B234" s="1"/>
      <c r="C234" s="1"/>
      <c r="D234" s="1"/>
      <c r="E234" s="1"/>
      <c r="F234" s="1"/>
      <c r="G234" s="1"/>
      <c r="H234" s="1"/>
      <c r="I234" s="1"/>
    </row>
    <row r="235" ht="12.75">
      <c r="A235" s="1"/>
      <c r="B235" s="1"/>
      <c r="C235" s="1"/>
      <c r="D235" s="1"/>
      <c r="E235" s="1"/>
      <c r="F235" s="1"/>
      <c r="G235" s="1"/>
      <c r="H235" s="1"/>
      <c r="I235" s="1"/>
    </row>
    <row r="236" ht="12.75">
      <c r="A236" s="1"/>
      <c r="B236" s="1"/>
      <c r="C236" s="1"/>
      <c r="D236" s="1"/>
      <c r="E236" s="1"/>
      <c r="F236" s="1"/>
      <c r="G236" s="1"/>
      <c r="H236" s="1"/>
      <c r="I236" s="1"/>
    </row>
    <row r="237" ht="12.75">
      <c r="A237" s="1"/>
      <c r="B237" s="1"/>
      <c r="C237" s="1"/>
      <c r="D237" s="1"/>
      <c r="E237" s="1"/>
      <c r="F237" s="1"/>
      <c r="G237" s="1"/>
      <c r="H237" s="1"/>
      <c r="I237" s="1"/>
    </row>
    <row r="238" ht="12.75">
      <c r="A238" s="1"/>
      <c r="B238" s="1"/>
      <c r="C238" s="1"/>
      <c r="D238" s="1"/>
      <c r="E238" s="1"/>
      <c r="F238" s="1"/>
      <c r="G238" s="1"/>
      <c r="H238" s="1"/>
      <c r="I238" s="1"/>
    </row>
    <row r="239" ht="12.75">
      <c r="A239" s="1"/>
      <c r="B239" s="1"/>
      <c r="C239" s="1"/>
      <c r="D239" s="1"/>
      <c r="E239" s="1"/>
      <c r="F239" s="1"/>
      <c r="G239" s="1"/>
      <c r="H239" s="1"/>
      <c r="I239" s="1"/>
    </row>
    <row r="240" ht="12.75">
      <c r="A240" s="1"/>
      <c r="B240" s="1"/>
      <c r="C240" s="1"/>
      <c r="D240" s="1"/>
      <c r="E240" s="1"/>
      <c r="F240" s="1"/>
      <c r="G240" s="1"/>
      <c r="H240" s="1"/>
      <c r="I240" s="1"/>
    </row>
    <row r="241" ht="12.75">
      <c r="A241" s="1"/>
      <c r="B241" s="1"/>
      <c r="C241" s="1"/>
      <c r="D241" s="1"/>
      <c r="E241" s="1"/>
      <c r="F241" s="1"/>
      <c r="G241" s="1"/>
      <c r="H241" s="1"/>
      <c r="I241" s="1"/>
    </row>
    <row r="242" ht="12.75">
      <c r="A242" s="1"/>
      <c r="B242" s="1"/>
      <c r="C242" s="1"/>
      <c r="D242" s="1"/>
      <c r="E242" s="1"/>
      <c r="F242" s="1"/>
      <c r="G242" s="1"/>
      <c r="H242" s="1"/>
      <c r="I242" s="1"/>
    </row>
    <row r="243" ht="12.75">
      <c r="A243" s="1"/>
      <c r="B243" s="1"/>
      <c r="C243" s="1"/>
      <c r="D243" s="1"/>
      <c r="E243" s="1"/>
      <c r="F243" s="1"/>
      <c r="G243" s="1"/>
      <c r="H243" s="1"/>
      <c r="I243" s="1"/>
    </row>
    <row r="244" ht="12.75">
      <c r="A244" s="1"/>
      <c r="B244" s="1"/>
      <c r="C244" s="1"/>
      <c r="D244" s="1"/>
      <c r="E244" s="1"/>
      <c r="F244" s="1"/>
      <c r="G244" s="1"/>
      <c r="H244" s="1"/>
      <c r="I244" s="1"/>
    </row>
    <row r="245" ht="12.75">
      <c r="A245" s="1"/>
      <c r="B245" s="1"/>
      <c r="C245" s="1"/>
      <c r="D245" s="1"/>
      <c r="E245" s="1"/>
      <c r="F245" s="1"/>
      <c r="G245" s="1"/>
      <c r="H245" s="1"/>
      <c r="I245" s="1"/>
    </row>
    <row r="246" ht="12.75">
      <c r="A246" s="1"/>
      <c r="B246" s="1"/>
      <c r="C246" s="1"/>
      <c r="D246" s="1"/>
      <c r="E246" s="1"/>
      <c r="F246" s="1"/>
      <c r="G246" s="1"/>
      <c r="H246" s="1"/>
      <c r="I246" s="1"/>
    </row>
    <row r="247" ht="12.75">
      <c r="A247" s="1"/>
      <c r="B247" s="1"/>
      <c r="C247" s="1"/>
      <c r="D247" s="1"/>
      <c r="E247" s="1"/>
      <c r="F247" s="1"/>
      <c r="G247" s="1"/>
      <c r="H247" s="1"/>
      <c r="I247" s="1"/>
    </row>
    <row r="248" ht="12.75">
      <c r="A248" s="1"/>
      <c r="B248" s="1"/>
      <c r="C248" s="1"/>
      <c r="D248" s="1"/>
      <c r="E248" s="1"/>
      <c r="F248" s="1"/>
      <c r="G248" s="1"/>
      <c r="H248" s="1"/>
      <c r="I248" s="1"/>
    </row>
    <row r="249" ht="12.75">
      <c r="A249" s="1"/>
      <c r="B249" s="1"/>
      <c r="C249" s="1"/>
      <c r="D249" s="1"/>
      <c r="E249" s="1"/>
      <c r="F249" s="1"/>
      <c r="G249" s="1"/>
      <c r="H249" s="1"/>
      <c r="I249" s="1"/>
    </row>
    <row r="250" ht="12.75">
      <c r="A250" s="1"/>
      <c r="B250" s="1"/>
      <c r="C250" s="1"/>
      <c r="D250" s="1"/>
      <c r="E250" s="1"/>
      <c r="F250" s="1"/>
      <c r="G250" s="1"/>
      <c r="H250" s="1"/>
      <c r="I250" s="1"/>
    </row>
    <row r="251" ht="12.75">
      <c r="A251" s="1"/>
      <c r="B251" s="1"/>
      <c r="C251" s="1"/>
      <c r="D251" s="1"/>
      <c r="E251" s="1"/>
      <c r="F251" s="1"/>
      <c r="G251" s="1"/>
      <c r="H251" s="1"/>
      <c r="I251" s="1"/>
    </row>
    <row r="252" ht="12.75">
      <c r="A252" s="1"/>
      <c r="B252" s="1"/>
      <c r="C252" s="1"/>
      <c r="D252" s="1"/>
      <c r="E252" s="1"/>
      <c r="F252" s="1"/>
      <c r="G252" s="1"/>
      <c r="H252" s="1"/>
      <c r="I252" s="1"/>
    </row>
    <row r="253" ht="12.75">
      <c r="A253" s="1"/>
      <c r="B253" s="1"/>
      <c r="C253" s="1"/>
      <c r="D253" s="1"/>
      <c r="E253" s="1"/>
      <c r="F253" s="1"/>
      <c r="G253" s="1"/>
      <c r="H253" s="1"/>
      <c r="I253" s="1"/>
    </row>
    <row r="254" ht="12.75">
      <c r="A254" s="1"/>
      <c r="B254" s="1"/>
      <c r="C254" s="1"/>
      <c r="D254" s="1"/>
      <c r="E254" s="1"/>
      <c r="F254" s="1"/>
      <c r="G254" s="1"/>
      <c r="H254" s="1"/>
      <c r="I254" s="1"/>
    </row>
    <row r="255" ht="12.75">
      <c r="A255" s="1"/>
      <c r="B255" s="1"/>
      <c r="C255" s="1"/>
      <c r="D255" s="1"/>
      <c r="E255" s="1"/>
      <c r="F255" s="1"/>
      <c r="G255" s="1"/>
      <c r="H255" s="1"/>
      <c r="I255" s="1"/>
    </row>
    <row r="256" ht="12.75">
      <c r="A256" s="1"/>
      <c r="B256" s="1"/>
      <c r="C256" s="1"/>
      <c r="D256" s="1"/>
      <c r="E256" s="1"/>
      <c r="F256" s="1"/>
      <c r="G256" s="1"/>
      <c r="H256" s="1"/>
      <c r="I256" s="1"/>
    </row>
    <row r="257" ht="12.75">
      <c r="A257" s="1"/>
      <c r="B257" s="1"/>
      <c r="C257" s="1"/>
      <c r="D257" s="1"/>
      <c r="E257" s="1"/>
      <c r="F257" s="1"/>
      <c r="G257" s="1"/>
      <c r="H257" s="1"/>
      <c r="I257" s="1"/>
    </row>
    <row r="258" ht="12.75">
      <c r="A258" s="1"/>
      <c r="B258" s="1"/>
      <c r="C258" s="1"/>
      <c r="D258" s="1"/>
      <c r="E258" s="1"/>
      <c r="F258" s="1"/>
      <c r="G258" s="1"/>
      <c r="H258" s="1"/>
      <c r="I258" s="1"/>
    </row>
    <row r="259" ht="12.75">
      <c r="A259" s="1"/>
      <c r="B259" s="1"/>
      <c r="C259" s="1"/>
      <c r="D259" s="1"/>
      <c r="E259" s="1"/>
      <c r="F259" s="1"/>
      <c r="G259" s="1"/>
      <c r="H259" s="1"/>
      <c r="I259" s="1"/>
    </row>
    <row r="260" ht="12.75">
      <c r="A260" s="1"/>
      <c r="B260" s="1"/>
      <c r="C260" s="1"/>
      <c r="D260" s="1"/>
      <c r="E260" s="1"/>
      <c r="F260" s="1"/>
      <c r="G260" s="1"/>
      <c r="H260" s="1"/>
      <c r="I260" s="1"/>
    </row>
    <row r="261" ht="12.75">
      <c r="A261" s="1"/>
      <c r="B261" s="1"/>
      <c r="C261" s="1"/>
      <c r="D261" s="1"/>
      <c r="E261" s="1"/>
      <c r="F261" s="1"/>
      <c r="G261" s="1"/>
      <c r="H261" s="1"/>
      <c r="I261" s="1"/>
    </row>
    <row r="262" ht="12.75">
      <c r="A262" s="1"/>
      <c r="B262" s="1"/>
      <c r="C262" s="1"/>
      <c r="D262" s="1"/>
      <c r="E262" s="1"/>
      <c r="F262" s="1"/>
      <c r="G262" s="1"/>
      <c r="H262" s="1"/>
      <c r="I262" s="1"/>
    </row>
    <row r="263" ht="12.75">
      <c r="A263" s="1"/>
      <c r="B263" s="1"/>
      <c r="C263" s="1"/>
      <c r="D263" s="1"/>
      <c r="E263" s="1"/>
      <c r="F263" s="1"/>
      <c r="G263" s="1"/>
      <c r="H263" s="1"/>
      <c r="I263" s="1"/>
    </row>
    <row r="264" ht="12.75">
      <c r="A264" s="1"/>
      <c r="B264" s="1"/>
      <c r="C264" s="1"/>
      <c r="D264" s="1"/>
      <c r="E264" s="1"/>
      <c r="F264" s="1"/>
      <c r="G264" s="1"/>
      <c r="H264" s="1"/>
      <c r="I264" s="1"/>
    </row>
    <row r="265" ht="12.75">
      <c r="A265" s="1"/>
      <c r="B265" s="1"/>
      <c r="C265" s="1"/>
      <c r="D265" s="1"/>
      <c r="E265" s="1"/>
      <c r="F265" s="1"/>
      <c r="G265" s="1"/>
      <c r="H265" s="1"/>
      <c r="I265" s="1"/>
    </row>
    <row r="266" ht="12.75">
      <c r="A266" s="1"/>
      <c r="B266" s="1"/>
      <c r="C266" s="1"/>
      <c r="D266" s="1"/>
      <c r="E266" s="1"/>
      <c r="F266" s="1"/>
      <c r="G266" s="1"/>
      <c r="H266" s="1"/>
      <c r="I266" s="1"/>
    </row>
    <row r="267" ht="12.75">
      <c r="A267" s="1"/>
      <c r="B267" s="1"/>
      <c r="C267" s="1"/>
      <c r="D267" s="1"/>
      <c r="E267" s="1"/>
      <c r="F267" s="1"/>
      <c r="G267" s="1"/>
      <c r="H267" s="1"/>
      <c r="I267" s="1"/>
    </row>
    <row r="268" ht="12.75">
      <c r="A268" s="1"/>
      <c r="B268" s="1"/>
      <c r="C268" s="1"/>
      <c r="D268" s="1"/>
      <c r="E268" s="1"/>
      <c r="F268" s="1"/>
      <c r="G268" s="1"/>
      <c r="H268" s="1"/>
      <c r="I268" s="1"/>
    </row>
    <row r="269" ht="12.75">
      <c r="A269" s="1"/>
      <c r="B269" s="1"/>
      <c r="C269" s="1"/>
      <c r="D269" s="1"/>
      <c r="E269" s="1"/>
      <c r="F269" s="1"/>
      <c r="G269" s="1"/>
      <c r="H269" s="1"/>
      <c r="I269" s="1"/>
    </row>
    <row r="270" ht="12.75">
      <c r="A270" s="1"/>
      <c r="B270" s="1"/>
      <c r="C270" s="1"/>
      <c r="D270" s="1"/>
      <c r="E270" s="1"/>
      <c r="F270" s="1"/>
      <c r="G270" s="1"/>
      <c r="H270" s="1"/>
      <c r="I270" s="1"/>
    </row>
    <row r="271" ht="12.75">
      <c r="A271" s="1"/>
      <c r="B271" s="1"/>
      <c r="C271" s="1"/>
      <c r="D271" s="1"/>
      <c r="E271" s="1"/>
      <c r="F271" s="1"/>
      <c r="G271" s="1"/>
      <c r="H271" s="1"/>
      <c r="I271" s="1"/>
    </row>
    <row r="272" ht="12.75">
      <c r="A272" s="1"/>
      <c r="B272" s="1"/>
      <c r="C272" s="1"/>
      <c r="D272" s="1"/>
      <c r="E272" s="1"/>
      <c r="F272" s="1"/>
      <c r="G272" s="1"/>
      <c r="H272" s="1"/>
      <c r="I272" s="1"/>
    </row>
    <row r="273" ht="12.75">
      <c r="A273" s="1"/>
      <c r="B273" s="1"/>
      <c r="C273" s="1"/>
      <c r="D273" s="1"/>
      <c r="E273" s="1"/>
      <c r="F273" s="1"/>
      <c r="G273" s="1"/>
      <c r="H273" s="1"/>
      <c r="I273" s="1"/>
    </row>
    <row r="274" ht="12.75">
      <c r="A274" s="1"/>
      <c r="B274" s="1"/>
      <c r="C274" s="1"/>
      <c r="D274" s="1"/>
      <c r="E274" s="1"/>
      <c r="F274" s="1"/>
      <c r="G274" s="1"/>
      <c r="H274" s="1"/>
      <c r="I274" s="1"/>
    </row>
    <row r="275" ht="12.75">
      <c r="A275" s="1"/>
      <c r="B275" s="1"/>
      <c r="C275" s="1"/>
      <c r="D275" s="1"/>
      <c r="E275" s="1"/>
      <c r="F275" s="1"/>
      <c r="G275" s="1"/>
      <c r="H275" s="1"/>
      <c r="I275" s="1"/>
    </row>
    <row r="276" ht="12.75">
      <c r="A276" s="1"/>
      <c r="B276" s="1"/>
      <c r="C276" s="1"/>
      <c r="D276" s="1"/>
      <c r="E276" s="1"/>
      <c r="F276" s="1"/>
      <c r="G276" s="1"/>
      <c r="H276" s="1"/>
      <c r="I276" s="1"/>
    </row>
    <row r="277" ht="12.75">
      <c r="A277" s="1"/>
      <c r="B277" s="1"/>
      <c r="C277" s="1"/>
      <c r="D277" s="1"/>
      <c r="E277" s="1"/>
      <c r="F277" s="1"/>
      <c r="G277" s="1"/>
      <c r="H277" s="1"/>
      <c r="I277" s="1"/>
    </row>
    <row r="278" ht="12.75">
      <c r="A278" s="1"/>
      <c r="B278" s="1"/>
      <c r="C278" s="1"/>
      <c r="D278" s="1"/>
      <c r="E278" s="1"/>
      <c r="F278" s="1"/>
      <c r="G278" s="1"/>
      <c r="H278" s="1"/>
      <c r="I278" s="1"/>
    </row>
    <row r="279" ht="12.75">
      <c r="A279" s="1"/>
      <c r="B279" s="1"/>
      <c r="C279" s="1"/>
      <c r="D279" s="1"/>
      <c r="E279" s="1"/>
      <c r="F279" s="1"/>
      <c r="G279" s="1"/>
      <c r="H279" s="1"/>
      <c r="I279" s="1"/>
    </row>
    <row r="280" ht="12.75">
      <c r="A280" s="1"/>
      <c r="B280" s="1"/>
      <c r="C280" s="1"/>
      <c r="D280" s="1"/>
      <c r="E280" s="1"/>
      <c r="F280" s="1"/>
      <c r="G280" s="1"/>
      <c r="H280" s="1"/>
      <c r="I280" s="1"/>
    </row>
    <row r="281" ht="12.75">
      <c r="A281" s="1"/>
      <c r="B281" s="1"/>
      <c r="C281" s="1"/>
      <c r="D281" s="1"/>
      <c r="E281" s="1"/>
      <c r="F281" s="1"/>
      <c r="G281" s="1"/>
      <c r="H281" s="1"/>
      <c r="I281" s="1"/>
    </row>
    <row r="282" ht="12.75">
      <c r="A282" s="1"/>
      <c r="B282" s="1"/>
      <c r="C282" s="1"/>
      <c r="D282" s="1"/>
      <c r="E282" s="1"/>
      <c r="F282" s="1"/>
      <c r="G282" s="1"/>
      <c r="H282" s="1"/>
      <c r="I282" s="1"/>
    </row>
    <row r="283" ht="12.75">
      <c r="A283" s="1"/>
      <c r="B283" s="1"/>
      <c r="C283" s="1"/>
      <c r="D283" s="1"/>
      <c r="E283" s="1"/>
      <c r="F283" s="1"/>
      <c r="G283" s="1"/>
      <c r="H283" s="1"/>
      <c r="I283" s="1"/>
    </row>
    <row r="284" ht="12.75">
      <c r="A284" s="1"/>
      <c r="B284" s="1"/>
      <c r="C284" s="1"/>
      <c r="D284" s="1"/>
      <c r="E284" s="1"/>
      <c r="F284" s="1"/>
      <c r="G284" s="1"/>
      <c r="H284" s="1"/>
      <c r="I284" s="1"/>
    </row>
    <row r="285" ht="12.75">
      <c r="A285" s="1"/>
      <c r="B285" s="1"/>
      <c r="C285" s="1"/>
      <c r="D285" s="1"/>
      <c r="E285" s="1"/>
      <c r="F285" s="1"/>
      <c r="G285" s="1"/>
      <c r="H285" s="1"/>
      <c r="I285" s="1"/>
    </row>
    <row r="286" ht="12.75">
      <c r="A286" s="1"/>
      <c r="B286" s="1"/>
      <c r="C286" s="1"/>
      <c r="D286" s="1"/>
      <c r="E286" s="1"/>
      <c r="F286" s="1"/>
      <c r="G286" s="1"/>
      <c r="H286" s="1"/>
      <c r="I286" s="1"/>
    </row>
    <row r="287" ht="12.75">
      <c r="A287" s="1"/>
      <c r="B287" s="1"/>
      <c r="C287" s="1"/>
      <c r="D287" s="1"/>
      <c r="E287" s="1"/>
      <c r="F287" s="1"/>
      <c r="G287" s="1"/>
      <c r="H287" s="1"/>
      <c r="I287" s="1"/>
    </row>
    <row r="288" ht="12.75">
      <c r="A288" s="1"/>
      <c r="B288" s="1"/>
      <c r="C288" s="1"/>
      <c r="D288" s="1"/>
      <c r="E288" s="1"/>
      <c r="F288" s="1"/>
      <c r="G288" s="1"/>
      <c r="H288" s="1"/>
      <c r="I288" s="1"/>
    </row>
    <row r="289" ht="12.75">
      <c r="A289" s="1"/>
      <c r="B289" s="1"/>
      <c r="C289" s="1"/>
      <c r="D289" s="1"/>
      <c r="E289" s="1"/>
      <c r="F289" s="1"/>
      <c r="G289" s="1"/>
      <c r="H289" s="1"/>
      <c r="I289" s="1"/>
    </row>
    <row r="290" ht="12.75">
      <c r="A290" s="1"/>
      <c r="B290" s="1"/>
      <c r="C290" s="1"/>
      <c r="D290" s="1"/>
      <c r="E290" s="1"/>
      <c r="F290" s="1"/>
      <c r="G290" s="1"/>
      <c r="H290" s="1"/>
      <c r="I290" s="1"/>
    </row>
    <row r="291" ht="12.75">
      <c r="A291" s="1"/>
      <c r="B291" s="1"/>
      <c r="C291" s="1"/>
      <c r="D291" s="1"/>
      <c r="E291" s="1"/>
      <c r="F291" s="1"/>
      <c r="G291" s="1"/>
      <c r="H291" s="1"/>
      <c r="I291" s="1"/>
    </row>
    <row r="292" ht="12.75">
      <c r="A292" s="1"/>
      <c r="B292" s="1"/>
      <c r="C292" s="1"/>
      <c r="D292" s="1"/>
      <c r="E292" s="1"/>
      <c r="F292" s="1"/>
      <c r="G292" s="1"/>
      <c r="H292" s="1"/>
      <c r="I292" s="1"/>
    </row>
    <row r="293" ht="12.75">
      <c r="A293" s="1"/>
      <c r="B293" s="1"/>
      <c r="C293" s="1"/>
      <c r="D293" s="1"/>
      <c r="E293" s="1"/>
      <c r="F293" s="1"/>
      <c r="G293" s="1"/>
      <c r="H293" s="1"/>
      <c r="I293" s="1"/>
    </row>
    <row r="294" ht="12.75">
      <c r="A294" s="1"/>
      <c r="B294" s="1"/>
      <c r="C294" s="1"/>
      <c r="D294" s="1"/>
      <c r="E294" s="1"/>
      <c r="F294" s="1"/>
      <c r="G294" s="1"/>
      <c r="H294" s="1"/>
      <c r="I294" s="1"/>
    </row>
    <row r="295" ht="12.75">
      <c r="A295" s="1"/>
      <c r="B295" s="1"/>
      <c r="C295" s="1"/>
      <c r="D295" s="1"/>
      <c r="E295" s="1"/>
      <c r="F295" s="1"/>
      <c r="G295" s="1"/>
      <c r="H295" s="1"/>
      <c r="I295" s="1"/>
    </row>
    <row r="296" ht="12.75">
      <c r="A296" s="1"/>
      <c r="B296" s="1"/>
      <c r="C296" s="1"/>
      <c r="D296" s="1"/>
      <c r="E296" s="1"/>
      <c r="F296" s="1"/>
      <c r="G296" s="1"/>
      <c r="H296" s="1"/>
      <c r="I296" s="1"/>
    </row>
    <row r="297" ht="12.75">
      <c r="A297" s="1"/>
      <c r="B297" s="1"/>
      <c r="C297" s="1"/>
      <c r="D297" s="1"/>
      <c r="E297" s="1"/>
      <c r="F297" s="1"/>
      <c r="G297" s="1"/>
      <c r="H297" s="1"/>
      <c r="I297" s="1"/>
    </row>
    <row r="298" ht="12.75">
      <c r="A298" s="1"/>
      <c r="B298" s="1"/>
      <c r="C298" s="1"/>
      <c r="D298" s="1"/>
      <c r="E298" s="1"/>
      <c r="F298" s="1"/>
      <c r="G298" s="1"/>
      <c r="H298" s="1"/>
      <c r="I298" s="1"/>
    </row>
    <row r="299" ht="12.75">
      <c r="A299" s="1"/>
      <c r="B299" s="1"/>
      <c r="C299" s="1"/>
      <c r="D299" s="1"/>
      <c r="E299" s="1"/>
      <c r="F299" s="1"/>
      <c r="G299" s="1"/>
      <c r="H299" s="1"/>
      <c r="I299" s="1"/>
    </row>
    <row r="300" ht="12.75">
      <c r="A300" s="1"/>
      <c r="B300" s="1"/>
      <c r="C300" s="1"/>
      <c r="D300" s="1"/>
      <c r="E300" s="1"/>
      <c r="F300" s="1"/>
      <c r="G300" s="1"/>
      <c r="H300" s="1"/>
      <c r="I300" s="1"/>
    </row>
    <row r="301" ht="12.75">
      <c r="A301" s="1"/>
      <c r="B301" s="1"/>
      <c r="C301" s="1"/>
      <c r="D301" s="1"/>
      <c r="E301" s="1"/>
      <c r="F301" s="1"/>
      <c r="G301" s="1"/>
      <c r="H301" s="1"/>
      <c r="I301" s="1"/>
    </row>
    <row r="302" ht="12.75">
      <c r="A302" s="1"/>
      <c r="B302" s="1"/>
      <c r="C302" s="1"/>
      <c r="D302" s="1"/>
      <c r="E302" s="1"/>
      <c r="F302" s="1"/>
      <c r="G302" s="1"/>
      <c r="H302" s="1"/>
      <c r="I302" s="1"/>
    </row>
    <row r="303" ht="12.75">
      <c r="A303" s="1"/>
      <c r="B303" s="1"/>
      <c r="C303" s="1"/>
      <c r="D303" s="1"/>
      <c r="E303" s="1"/>
      <c r="F303" s="1"/>
      <c r="G303" s="1"/>
      <c r="H303" s="1"/>
      <c r="I303" s="1"/>
    </row>
    <row r="304" ht="12.75">
      <c r="A304" s="1"/>
      <c r="B304" s="1"/>
      <c r="C304" s="1"/>
      <c r="D304" s="1"/>
      <c r="E304" s="1"/>
      <c r="F304" s="1"/>
      <c r="G304" s="1"/>
      <c r="H304" s="1"/>
      <c r="I304" s="1"/>
    </row>
    <row r="305" ht="12.75">
      <c r="A305" s="1"/>
      <c r="B305" s="1"/>
      <c r="C305" s="1"/>
      <c r="D305" s="1"/>
      <c r="E305" s="1"/>
      <c r="F305" s="1"/>
      <c r="G305" s="1"/>
      <c r="H305" s="1"/>
      <c r="I305" s="1"/>
    </row>
    <row r="306" ht="12.75">
      <c r="A306" s="1"/>
      <c r="B306" s="1"/>
      <c r="C306" s="1"/>
      <c r="D306" s="1"/>
      <c r="E306" s="1"/>
      <c r="F306" s="1"/>
      <c r="G306" s="1"/>
      <c r="H306" s="1"/>
      <c r="I306" s="1"/>
    </row>
    <row r="307" ht="12.75">
      <c r="A307" s="1"/>
      <c r="B307" s="1"/>
      <c r="C307" s="1"/>
      <c r="D307" s="1"/>
      <c r="E307" s="1"/>
      <c r="F307" s="1"/>
      <c r="G307" s="1"/>
      <c r="H307" s="1"/>
      <c r="I307" s="1"/>
    </row>
    <row r="308" ht="12.75">
      <c r="A308" s="1"/>
      <c r="B308" s="1"/>
      <c r="C308" s="1"/>
      <c r="D308" s="1"/>
      <c r="E308" s="1"/>
      <c r="F308" s="1"/>
      <c r="G308" s="1"/>
      <c r="H308" s="1"/>
      <c r="I308" s="1"/>
    </row>
    <row r="309" ht="12.75">
      <c r="A309" s="1"/>
      <c r="B309" s="1"/>
      <c r="C309" s="1"/>
      <c r="D309" s="1"/>
      <c r="E309" s="1"/>
      <c r="F309" s="1"/>
      <c r="G309" s="1"/>
      <c r="H309" s="1"/>
      <c r="I309" s="1"/>
    </row>
    <row r="310" ht="12.75">
      <c r="A310" s="1"/>
      <c r="B310" s="1"/>
      <c r="C310" s="1"/>
      <c r="D310" s="1"/>
      <c r="E310" s="1"/>
      <c r="F310" s="1"/>
      <c r="G310" s="1"/>
      <c r="H310" s="1"/>
      <c r="I310" s="1"/>
    </row>
    <row r="311" ht="12.75">
      <c r="A311" s="1"/>
      <c r="B311" s="1"/>
      <c r="C311" s="1"/>
      <c r="D311" s="1"/>
      <c r="E311" s="1"/>
      <c r="F311" s="1"/>
      <c r="G311" s="1"/>
      <c r="H311" s="1"/>
      <c r="I311" s="1"/>
    </row>
    <row r="312" ht="12.75">
      <c r="A312" s="1"/>
      <c r="B312" s="1"/>
      <c r="C312" s="1"/>
      <c r="D312" s="1"/>
      <c r="E312" s="1"/>
      <c r="F312" s="1"/>
      <c r="G312" s="1"/>
      <c r="H312" s="1"/>
      <c r="I312" s="1"/>
    </row>
    <row r="313" ht="12.75">
      <c r="A313" s="1"/>
      <c r="B313" s="1"/>
      <c r="C313" s="1"/>
      <c r="D313" s="1"/>
      <c r="E313" s="1"/>
      <c r="F313" s="1"/>
      <c r="G313" s="1"/>
      <c r="H313" s="1"/>
      <c r="I313" s="1"/>
    </row>
    <row r="314" ht="12.75">
      <c r="A314" s="1"/>
      <c r="B314" s="1"/>
      <c r="C314" s="1"/>
      <c r="D314" s="1"/>
      <c r="E314" s="1"/>
      <c r="F314" s="1"/>
      <c r="G314" s="1"/>
      <c r="H314" s="1"/>
      <c r="I314" s="1"/>
    </row>
    <row r="315" ht="12.75">
      <c r="A315" s="1"/>
      <c r="B315" s="1"/>
      <c r="C315" s="1"/>
      <c r="D315" s="1"/>
      <c r="E315" s="1"/>
      <c r="F315" s="1"/>
      <c r="G315" s="1"/>
      <c r="H315" s="1"/>
      <c r="I315" s="1"/>
    </row>
    <row r="316" ht="12.75">
      <c r="A316" s="1"/>
      <c r="B316" s="1"/>
      <c r="C316" s="1"/>
      <c r="D316" s="1"/>
      <c r="E316" s="1"/>
      <c r="F316" s="1"/>
      <c r="G316" s="1"/>
      <c r="H316" s="1"/>
      <c r="I316" s="1"/>
    </row>
    <row r="317" ht="12.75">
      <c r="A317" s="1"/>
      <c r="B317" s="1"/>
      <c r="C317" s="1"/>
      <c r="D317" s="1"/>
      <c r="E317" s="1"/>
      <c r="F317" s="1"/>
      <c r="G317" s="1"/>
      <c r="H317" s="1"/>
      <c r="I317" s="1"/>
    </row>
    <row r="318" ht="12.75">
      <c r="A318" s="1"/>
      <c r="B318" s="1"/>
      <c r="C318" s="1"/>
      <c r="D318" s="1"/>
      <c r="E318" s="1"/>
      <c r="F318" s="1"/>
      <c r="G318" s="1"/>
      <c r="H318" s="1"/>
      <c r="I318" s="1"/>
    </row>
    <row r="319" ht="12.75">
      <c r="A319" s="1"/>
      <c r="B319" s="1"/>
      <c r="C319" s="1"/>
      <c r="D319" s="1"/>
      <c r="E319" s="1"/>
      <c r="F319" s="1"/>
      <c r="G319" s="1"/>
      <c r="H319" s="1"/>
      <c r="I319" s="1"/>
    </row>
    <row r="320" ht="12.75">
      <c r="A320" s="1"/>
      <c r="B320" s="1"/>
      <c r="C320" s="1"/>
      <c r="D320" s="1"/>
      <c r="E320" s="1"/>
      <c r="F320" s="1"/>
      <c r="G320" s="1"/>
      <c r="H320" s="1"/>
      <c r="I320" s="1"/>
    </row>
    <row r="321" ht="12.75">
      <c r="A321" s="1"/>
      <c r="B321" s="1"/>
      <c r="C321" s="1"/>
      <c r="D321" s="1"/>
      <c r="E321" s="1"/>
      <c r="F321" s="1"/>
      <c r="G321" s="1"/>
      <c r="H321" s="1"/>
      <c r="I321" s="1"/>
    </row>
    <row r="322" ht="12.75">
      <c r="A322" s="1"/>
      <c r="B322" s="1"/>
      <c r="C322" s="1"/>
      <c r="D322" s="1"/>
      <c r="E322" s="1"/>
      <c r="F322" s="1"/>
      <c r="G322" s="1"/>
      <c r="H322" s="1"/>
      <c r="I322" s="1"/>
    </row>
    <row r="323" ht="12.75">
      <c r="A323" s="1"/>
      <c r="B323" s="1"/>
      <c r="C323" s="1"/>
      <c r="D323" s="1"/>
      <c r="E323" s="1"/>
      <c r="F323" s="1"/>
      <c r="G323" s="1"/>
      <c r="H323" s="1"/>
      <c r="I323" s="1"/>
    </row>
    <row r="324" ht="12.75">
      <c r="A324" s="1"/>
      <c r="B324" s="1"/>
      <c r="C324" s="1"/>
      <c r="D324" s="1"/>
      <c r="E324" s="1"/>
      <c r="F324" s="1"/>
      <c r="G324" s="1"/>
      <c r="H324" s="1"/>
      <c r="I324" s="1"/>
    </row>
    <row r="325" ht="12.75">
      <c r="A325" s="1"/>
      <c r="B325" s="1"/>
      <c r="C325" s="1"/>
      <c r="D325" s="1"/>
      <c r="E325" s="1"/>
      <c r="F325" s="1"/>
      <c r="G325" s="1"/>
      <c r="H325" s="1"/>
      <c r="I325" s="1"/>
    </row>
    <row r="326" ht="12.75">
      <c r="A326" s="1"/>
      <c r="B326" s="1"/>
      <c r="C326" s="1"/>
      <c r="D326" s="1"/>
      <c r="E326" s="1"/>
      <c r="F326" s="1"/>
      <c r="G326" s="1"/>
      <c r="H326" s="1"/>
      <c r="I326" s="1"/>
    </row>
    <row r="327" ht="12.75">
      <c r="A327" s="1"/>
      <c r="B327" s="1"/>
      <c r="C327" s="1"/>
      <c r="D327" s="1"/>
      <c r="E327" s="1"/>
      <c r="F327" s="1"/>
      <c r="G327" s="1"/>
      <c r="H327" s="1"/>
      <c r="I327" s="1"/>
    </row>
    <row r="328" ht="12.75">
      <c r="A328" s="1"/>
      <c r="B328" s="1"/>
      <c r="C328" s="1"/>
      <c r="D328" s="1"/>
      <c r="E328" s="1"/>
      <c r="F328" s="1"/>
      <c r="G328" s="1"/>
      <c r="H328" s="1"/>
      <c r="I328" s="1"/>
    </row>
    <row r="329" ht="12.75">
      <c r="A329" s="1"/>
      <c r="B329" s="1"/>
      <c r="C329" s="1"/>
      <c r="D329" s="1"/>
      <c r="E329" s="1"/>
      <c r="F329" s="1"/>
      <c r="G329" s="1"/>
      <c r="H329" s="1"/>
      <c r="I329" s="1"/>
    </row>
  </sheetData>
  <mergeCells count="11">
    <mergeCell ref="B2:C2"/>
    <mergeCell ref="B3:C3"/>
    <mergeCell ref="B4:C4"/>
    <mergeCell ref="A6:C6"/>
    <mergeCell ref="A9:C9"/>
    <mergeCell ref="A186:B186"/>
    <mergeCell ref="A187:C187"/>
    <mergeCell ref="A189:J189"/>
    <mergeCell ref="A192:A193"/>
    <mergeCell ref="B192:B193"/>
    <mergeCell ref="C192:J192"/>
  </mergeCells>
  <hyperlinks>
    <hyperlink location="_edn1" ref="B233"/>
  </hyperlinks>
  <printOptions headings="0" gridLines="0"/>
  <pageMargins left="0.59055118110236249" right="0.39370078740157477" top="0.59055118110236249" bottom="0.39370078740157477" header="0.51181100000000002" footer="0.51181100000000002"/>
  <pageSetup paperSize="9" scale="80" firstPageNumber="1" fitToWidth="1" fitToHeight="7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malkova_ia</dc:creator>
  <cp:lastModifiedBy>volkova_en@mfnso.local</cp:lastModifiedBy>
  <cp:revision>5</cp:revision>
  <dcterms:created xsi:type="dcterms:W3CDTF">2016-09-15T08:34:00Z</dcterms:created>
  <dcterms:modified xsi:type="dcterms:W3CDTF">2026-03-11T04:44:26Z</dcterms:modified>
  <cp:version>1048576</cp:version>
</cp:coreProperties>
</file>